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richData/richValueRel.xml" ContentType="application/vnd.ms-excel.richvaluerel+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codeName="ThisWorkbook"/>
  <mc:AlternateContent xmlns:mc="http://schemas.openxmlformats.org/markup-compatibility/2006">
    <mc:Choice Requires="x15">
      <x15ac:absPath xmlns:x15ac="http://schemas.microsoft.com/office/spreadsheetml/2010/11/ac" url="https://prorailbv.sharepoint.com/teams/M-004899/Kernproces documenten/06 Uitwerken/Nota van Inlichtingen/NvI 4/"/>
    </mc:Choice>
  </mc:AlternateContent>
  <xr:revisionPtr revIDLastSave="701" documentId="13_ncr:1_{79B94C02-FC9A-44EB-80E9-B56E34027A76}" xr6:coauthVersionLast="47" xr6:coauthVersionMax="47" xr10:uidLastSave="{E93C07AE-67C0-4F96-BD91-0AF3D2CD3EA3}"/>
  <bookViews>
    <workbookView xWindow="-120" yWindow="-120" windowWidth="23160" windowHeight="10200" xr2:uid="{00000000-000D-0000-FFFF-FFFF00000000}"/>
  </bookViews>
  <sheets>
    <sheet name="Vragenlijst" sheetId="1" r:id="rId1"/>
  </sheets>
  <definedNames>
    <definedName name="_xlnm.Print_Titles" localSheetId="0">Vragenlijst!$4:$6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26" i="1" l="1"/>
  <c r="A127" i="1" s="1"/>
  <c r="A122" i="1"/>
  <c r="A123" i="1" s="1"/>
  <c r="A124" i="1" s="1"/>
  <c r="A13" i="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25" i="1" l="1"/>
  <c r="A128" i="1"/>
  <c r="A129" i="1" s="1"/>
  <c r="A130" i="1" s="1"/>
  <c r="A131" i="1" s="1"/>
  <c r="A132" i="1" s="1"/>
  <c r="A133" i="1" s="1"/>
  <c r="A134" i="1" s="1"/>
  <c r="A135" i="1" s="1"/>
  <c r="A136" i="1" s="1"/>
  <c r="A137" i="1" s="1"/>
  <c r="A138" i="1" s="1"/>
  <c r="A139" i="1" s="1"/>
  <c r="A140" i="1" s="1"/>
  <c r="A141" i="1" s="1"/>
  <c r="A142" i="1" s="1"/>
  <c r="A143" i="1" s="1"/>
  <c r="A144" i="1" s="1"/>
  <c r="A145" i="1" s="1"/>
</calcChain>
</file>

<file path=xl/sharedStrings.xml><?xml version="1.0" encoding="utf-8"?>
<sst xmlns="http://schemas.openxmlformats.org/spreadsheetml/2006/main" count="559" uniqueCount="409">
  <si>
    <t>Algemene vragenlijst</t>
  </si>
  <si>
    <t xml:space="preserve">Project: </t>
  </si>
  <si>
    <t>Gebied Zuid-West - Best Spoortunnel: realiseren vervanging TTI-besturing, BMI en OAI 2025 M-004899</t>
  </si>
  <si>
    <t>Nr</t>
  </si>
  <si>
    <t>Document</t>
  </si>
  <si>
    <t>Paragraaf / Eis - Bepaling</t>
  </si>
  <si>
    <t xml:space="preserve">Vraag Gegadigde </t>
  </si>
  <si>
    <t>Datum vraag-stelling</t>
  </si>
  <si>
    <t>Antwoord</t>
  </si>
  <si>
    <t>Gewijzigd document</t>
  </si>
  <si>
    <t xml:space="preserve">NvI - 1 </t>
  </si>
  <si>
    <t>Geen vragen</t>
  </si>
  <si>
    <t>NvI - 2</t>
  </si>
  <si>
    <t>NvI - 3</t>
  </si>
  <si>
    <t>Basisovereenkomst 1.0</t>
  </si>
  <si>
    <t>Art 2 lid 5</t>
  </si>
  <si>
    <t>Kunt u aangeven of de uiterste oplevering termijn nog afhankelijk is van TVP's 2025 en 2026.</t>
  </si>
  <si>
    <t xml:space="preserve">Ja, afhankelijk van de TVP-kaders zal deze opleverdatum worden aangepast. Uitgangspunt is de opleverdatum 6 maanden na het laatste voor deze opdracht beschikbare TVP-kader.
In het aangepaste overzicht TVP-kaders en meelifters is nu een datum ingevuld. Het ‘let op’ document in de map FOT komt te vervallen, evenals de tekst van paragraaf 2.1 in de leidraad openbare aanbesteding.
</t>
  </si>
  <si>
    <t>- M-004899 overzicht TVP-kaders en meelifters v2.0
- Leidraad Openbare Aanbesteding M-004899 v4.0</t>
  </si>
  <si>
    <t>Art 3 lid 3</t>
  </si>
  <si>
    <t>Gaarne Opdrachtnemer in Opdrachtgever wijzigen. Documenten zijn immers door Opdrachtgever opgesteld en zij is als producent verantwoordelijk voor haar documenten en tegenstrijdigheden in deze documenten.</t>
  </si>
  <si>
    <t>Artikel 3 lid 3 refereert aan Documenten zoals bedoeld in paragraaf 1 sub d UAV-GC 2005. Deze zijn/worden opgesteld door de ON. Uw verzoek is derhalve onmogelijk.</t>
  </si>
  <si>
    <t>Art 6 lid 3</t>
  </si>
  <si>
    <t>Gaarne dit lid 3 aanpassen naar de inspanningsverplichting voor genoemde en niet genoemde vergunningen cf. §10  lid 1 UAV-GC 2005.</t>
  </si>
  <si>
    <t xml:space="preserve">ON is verantwoordelijk voor het verkrijgen van noodzakelijke vergunningen voor het uitvoeren van de opdracht. Uw verzoek wordt derhalve niet gehonoreerd. </t>
  </si>
  <si>
    <t xml:space="preserve">Art 9 </t>
  </si>
  <si>
    <t>Kunt a aangeven aan welke nevenopdrachtnemers en coördinatie u impliciet refereert.</t>
  </si>
  <si>
    <t>Deze kunt u vinden in het eerste deel van Annex VI.</t>
  </si>
  <si>
    <t>Art 16 lid 1</t>
  </si>
  <si>
    <t>Gaarne aanpassen: Zie vraag 1 waar de uiterste oplevering termijn nog afhankelijk is van TVP's. 1500,- per dag is excessief. 150,- per dag ligt meer in de rede</t>
  </si>
  <si>
    <t xml:space="preserve">De opleverdatum is voldoende ruim na het laatste voor deze opdracht beschikbare TVP-kader. Zie ook antwoord op vraag 1. </t>
  </si>
  <si>
    <t>Art. 16 lid 3</t>
  </si>
  <si>
    <t>Gaarne schade limiteren tot directe schade en wel tot maximaal 50% van de opdrachtsom</t>
  </si>
  <si>
    <t>ProRail kan niet het recht op schadevergoeding limiteren, de schade wordt immers op ProRail verhaald. Wij kunnen uw verzoek derhalve niet honoreren.</t>
  </si>
  <si>
    <t xml:space="preserve">Art 24 </t>
  </si>
  <si>
    <t xml:space="preserve">1) Gaarne de boete specifiek omschrijving naar het specifieke geval met een vooraf becalculeerde schadevegoeding ofwel het Burgerlijk wetboek hanteren.                                                                          Deze boetebepaling betreft hier met art 16 lid 3 een stapeling van boetes met een soort van een punitief karakter. Een boete dient een vooraf gecalculeerde schadevergoeding te zijn. 2) Gaarne de 10% per tijdseenheid schrappen. Dit vormt impliciet een nakomingboete. 3) Gaarne direct opeisbaar schrappen, daar niet helder is voor welke tekortkoming dit geldt. </t>
  </si>
  <si>
    <t>1) Wij kunnen niet voldoen aan uw verzoek. Artikel 16 heeft betrekking op het niet behalen van mijlpaaldata (o.a. opleverdatum). Artikel 24 heeft betrekking op Onregelmatigheden zoals gedefinieerd in 'Aanv. en/of wijz. op de UAV-GC 2005'(Gele Boekje). Een samenloop van deze artikelen is niet mogelijk. 
2) Wij kunnen niet aan uw verzoek voldoen. Zie ook 1).
3) Wij kunnen niet aan uw verzoek voldoen. De hier benoemde opeisbaarheid betreft tekortkomingen zoals bedoeld in artikel 24 zijnde onregelmatigheden.</t>
  </si>
  <si>
    <t>Art 24 lid 7</t>
  </si>
  <si>
    <t>Opdrachtnemer kan geen indirecte schade accepteren. Gaarne schrappen</t>
  </si>
  <si>
    <t xml:space="preserve">In artikel 24 is een boetebepaling opgenomen bij het optreden van Onregelmatigheden. ProRail maakt namelijk kosten bij Onregelmatigheden. </t>
  </si>
  <si>
    <t>Art 29 lid 6</t>
  </si>
  <si>
    <t xml:space="preserve">Gaarne toevoegen bij kosten van wet verweer: 'indien Opdrachtnemer evident en feitelijk de overtreding begaan heeft' </t>
  </si>
  <si>
    <t xml:space="preserve">Elders in dit artikel vind u een nuance van deze strekking. Uw verzoek wordt derhalve niet gehonoreerd.
</t>
  </si>
  <si>
    <t>Aanv. en/of wijz. op de UAV-GC 2005</t>
  </si>
  <si>
    <t>§1 (z)</t>
  </si>
  <si>
    <t xml:space="preserve">Gaarne toevoegen: 'anders dan de reguliere werkzaamheden en daarmee samenhangende omstandigheden'. Werkzaamheden aan het spoor veroorzaken per definitie ongeplande of ongewenste gebeurtenissen. </t>
  </si>
  <si>
    <t>Werkzaamheden aan het spoor kunnen zeer zeker gepland en/of gewenst zijn ten behoeve van een veilige en betrouwbare infrastructuur. Uw verzoek wordt derhalve niet gehonoreerd.</t>
  </si>
  <si>
    <t>§ 3</t>
  </si>
  <si>
    <t>Gaarne aanpassen naar: Opdrachtnemer betaald voor extra TVP indien deze extra TVP aan haar te wijten zijn. Overige kosten worden door Opdrachtgever bekostigd</t>
  </si>
  <si>
    <t>Wij kunnen niet aan uw verzoek voldoen. Paragraaf 3 heeft enkel betrekking op een gewijzigd of nieuw TVP-kader op verzoek van ON.</t>
  </si>
  <si>
    <t>§ 4</t>
  </si>
  <si>
    <t>Schuld en evenmin krachtens de wet, rechtshandeling of de in het verkeer geldende opvattingen…., betreffen een stapeling. Vervangen door: Opdrachtnemer aantoont dat deze niet door Opdrachtnemer veroorzaakt is. Verwijder alle door enig gebrek in het Werk. ON is niet verantwoordelijk voor alle en enig gebrek of indirecte schade</t>
  </si>
  <si>
    <t>Paragraaf 4 geeft een evenwichtige verdeling van de verantwoordelijkheid. Uw verzoek wordt derhalve niet gehonoreerd.</t>
  </si>
  <si>
    <t>§ 4 lid 1e</t>
  </si>
  <si>
    <t>Gaanre verwijderen. Dit is een dubbeling en in tegenspraak met § 3</t>
  </si>
  <si>
    <t>Deze bepaling is niet in tegenspraak met paragraaf 3. Uw verzoek wordt derhalve niet gehonoreerd.</t>
  </si>
  <si>
    <t>§ 4 lid 3</t>
  </si>
  <si>
    <t>Gaanre schrappen. Opdrachtnemer kan geen indirecte schade, schades aan derden, noch voor vermogenschade accepeteren</t>
  </si>
  <si>
    <t xml:space="preserve">Deze schade wordt ook verhaald op ProRail B.V.. Uw verzoek wordt derhalve niet gehonoreerd. </t>
  </si>
  <si>
    <t>§ 4 lid 5</t>
  </si>
  <si>
    <t xml:space="preserve">Gaanre aanpassen. Opdrachtnemer kan geen verplichting accepteren. Wel zijn wij welwillend om medewerking te verlenen aan scholing van veiligheidspersoneel. </t>
  </si>
  <si>
    <t>Uw verzoek wordt niet gehonoreerd. We zijn content dat u welwillend bent.</t>
  </si>
  <si>
    <t>§ 4 lid 6</t>
  </si>
  <si>
    <t xml:space="preserve">Gaarne schrappen. Opdrachtnemer kan niet verantwoordelijk zijn voor alle personen/derden die eventueel aanwezig kunnen zijn op de bouwplaats. Dit betreft een typische OG verantwoordelijkheid. </t>
  </si>
  <si>
    <t>Het risico is aldus belegd bij partij die deze het best kan beheersen. Uw verzoek wordt derhalve niet gehonoreerd.</t>
  </si>
  <si>
    <t>§ 4 lid 7</t>
  </si>
  <si>
    <t>Gaarne toevoegen: 'verband houdende met Opdrachtnemer's werkzaamheden'</t>
  </si>
  <si>
    <t>De voorgestelde expliciete toevoeging is niet nodig. Uw verzoek wordt derhalve niet gehonoreerd.</t>
  </si>
  <si>
    <t>§ 7</t>
  </si>
  <si>
    <t>Gaarne deze stappeling geheel schrappen. Schade is al geregeld in artikel 16 van de overeenkomst. Schade is niet van belang per mijlpaaldatum maar slechts bij oplevering.</t>
  </si>
  <si>
    <t>Uw verzoek wordt niet gehonoreerd. Zie ook overige antwoorden.</t>
  </si>
  <si>
    <t>Eisenspecificatie</t>
  </si>
  <si>
    <t>Paragraaf 1.2.1</t>
  </si>
  <si>
    <t>De scope van het werk is voor ons onduidelijk en staat op diverse plekken anders omschreven:
Leidraad  
	- 2.2:	vervanging TTI-besturing, BMI en OAI
	- 4.3.1: 	de tunnelbesturingsinstallatie (TBI) inclusief de BrandMeldInstallatie (BMI), de Ontruiming en Alarm Installatie (OAI), Cameratoezicht (CCTV) en de besturing TTI BrandBlusInstallatie (BBI) worden vernieuwd
VSE Eisendeel:
	- 1.2.1: 	
		Vernieuwen Tunnel Besturingsinstallatie (TBI) conform ProRail Tunnel Standaard (PTS);
		Integreren van TBI in centrale bediensysteem ProRail;
		Vervangen van de Brandmeldinstallatie (BMI) conform UPD;
		Vervangen van de Omroep &amp; Alarminstallatie (OAI) conform Uitgangspunten document (UPD);
		Vervangen van de CCTV-Server inclusief video-opslag, switches en koppeling met TBI;
		Vervangen van de Motorcontrolunits (o.a. tunnelventilatie, pompen et cetera);
		Integreren lokale besturing Brandblusinstallatie (BBI) in Tunnel Besturinginstallatie incl. vervangen kasten.
	- 1.2.2: 	
		DI-41 Branddetectie perron Liniear Thermische Melder units excl. glasvezellint in station/tunnel
		DI-61 CCTV CCTV server excl. glasvezel bekabeling &amp; camera’s in station/tunnel
		DI-63 Omroep &amp; Ontruimingsinstallatie Compleet vervangen
		DI-72 Brandmeldinstallatie Compleet vervangen
		DI-72.4 Brandweerpaneel Compleet vervangen
Vervolgens wordt in de VSE middels eisen het aanpassen of amoveren van diverse installaties (brandblusinstallatie, transmissie, e.d.) genoemd welke niet beschreven staan in de scope (en zijn daardoor ook geen onderdeel van bijlage 5 van de aanbestedingsleidraad.
Kan Opdrachtgever (OG) de scopeomschrijving en de werkzaamheden verduidelijken en eenduidig maken in de set aan uitvraagdocumenten?</t>
  </si>
  <si>
    <t xml:space="preserve">Ten aanzien van de scope van het Werk is het aanbestedingsdossier met uitzondering van de Leidraad openbare aanbesteding leidend. De leidraad openbare aanbesteding is hierop aangepast in paragraaf 2.2 en 4.3.1. 
Paragrafen 1.2.1 en 1.2.2 van de VSE gaan over de projectcontext en systeemgrenzen respectievelijk. Deze zijn bedoeld om context te geven aan de scope maar zijn geen scopedefinities. De exacte scope staat beschreven in de eisen in de daaropvolgende hoofdstukken. 
Bijlage 5 van de aanbestedingsleidraad geeft een samenvatting van de detailbegroting van de gehele scope en geeft dus geen gedetailleerde scopebeschrijving. </t>
  </si>
  <si>
    <t>Leidraad openbare aanbesteding M-004899 v4.0</t>
  </si>
  <si>
    <t>§ 26 01</t>
  </si>
  <si>
    <t>Gaarne schrappen. Kostenvergoeding is geregeld in 44 lid 1. Dit artikel kan niet doorbroken worden.</t>
  </si>
  <si>
    <t>Uw verzoek wordt niet gehonoreerd. Deze paragraaf is niet in strijd met par. 44 lid 1 van de UAV-GC 2005.</t>
  </si>
  <si>
    <t>§ 33 01</t>
  </si>
  <si>
    <t>Gaarne toevoegen: De termijnstaat wordt opgesteld met input van Opdrachtnemer</t>
  </si>
  <si>
    <t xml:space="preserve">De eisen waaraan de ingediende termijnstaat moet voldoen staan onder andere in H7.4 van het Procesdeel beschreven. Uw verzoek wordt derhalve niet gehonoreerd. </t>
  </si>
  <si>
    <t>§ 38</t>
  </si>
  <si>
    <t>Gaarne artikel schrappen. Raad van Arbitrage is in de Basisovereenkomst door u buiten toepassing verklaard. ON doet pas afstand van haar retentierecht, na volledige betaling in het onderhavige geval</t>
  </si>
  <si>
    <t>Wij kunnen niet voldoen aan uw verzoek. De toelichting in de paragraaf zelf is reeds genuanceerd.</t>
  </si>
  <si>
    <t>§ 47</t>
  </si>
  <si>
    <t>Gaarne artikel in lijn brengen en aanpassen. Arbitrage en een Raad van Deskundigen zijn in de Basisovereenkomst in de artikelen18 en 19 uitgesloten!</t>
  </si>
  <si>
    <t xml:space="preserve">Uw verzoek wordt niet gehonoreerd, de artikelen sluiten op elkaar aan. De RvA is niet uitgesloten. </t>
  </si>
  <si>
    <t>Annexen</t>
  </si>
  <si>
    <t>Annex VI - Paragraaf 7</t>
  </si>
  <si>
    <t>1) Kunt u aangeven aan welke nevenopdrachtnemers en coördinatie u refereert. 2) Gaarne artikel schrappen: 'Coördinerend Opdrachtnemer' kan nevenopdrachtnemers niet dwingen tot samenwerking. Opdrachtnemer kan aansprakelijk en schadeplichtig voor hun tekortkomingen niet accepteren</t>
  </si>
  <si>
    <t>1) Dit kunt u vinden in Annex VI (deel I)
2) Nevenopdrachtnemers ondertekenen ook deze overeenkomst, waardoor een wederzijdse verplichting van toepassing is.</t>
  </si>
  <si>
    <t>Annex VII - art. 1 lid 2</t>
  </si>
  <si>
    <t>1) Gaanre schrappen.  Opdrachtnemer gaat niet akkoord met prijzen die niet voor verrekening in aanmerking komen. 2) Opdrachtnemer wenst ook de wijzigingen van prijzen die optreden na de uiterste datum van (deel)oplevering te behouden. Ofdat Opdrechtgever e kosten vergoed voor het voorfinancieren om tegen de oorspronkelijke prijzen in te kopen.</t>
  </si>
  <si>
    <t>1) Dit betreffende lid gaat enkel over prijzen die na opleverdatum wijzigen.
2) Dit contract kent maar één opleveringsmoment.</t>
  </si>
  <si>
    <t>Annex X</t>
  </si>
  <si>
    <t>Kunt u dit uitleggen. Verzekerde som van 6.070.000,00 lijkt wat vreemd</t>
  </si>
  <si>
    <t>Deze verzekerde som is gebruikelijk in de verzekeringsmarkt.</t>
  </si>
  <si>
    <t>Annex XII</t>
  </si>
  <si>
    <t>Gaarne wijzigen. Binnen 48 uur een expertise bureau ter plaatse = niet haalbaar</t>
  </si>
  <si>
    <t xml:space="preserve">Wij kunnen niet voldoen aan uw verzoek. Opdrachtgever herkent de haalbaarheidsnorm niet, deze is te behalen. </t>
  </si>
  <si>
    <t>annex XIV - artikel 1 lid 3</t>
  </si>
  <si>
    <t>Gaarne heroverwegen. Opdrachtnemer wenst voor annulering buitendienstelling kostenvergoeding en/of termijn verlenging conform het UAV-GC vergoed te worden</t>
  </si>
  <si>
    <t xml:space="preserve">De bepaling in Annex XIV is een zorgvuldige afweging welke voldoende tegemoet komt aan ON. </t>
  </si>
  <si>
    <t>annex XIV - artikel 2</t>
  </si>
  <si>
    <t>Gaarne heroverwegen. Opdrachtnemer is van mening dat zij recht op volledige kostenvergoeding o.b.v. de UAC-GC</t>
  </si>
  <si>
    <t>Hier is sprake van een zorgvuldige afweging. Uw verzoek wordt derhalve niet gehonoreerd.</t>
  </si>
  <si>
    <t>Annex XV</t>
  </si>
  <si>
    <t>Gaarne Annex XV verwijderen. Opdrachtnemer ervaart het als ondoorzichtelijk dat enrzijds er afwijkingen op de Modelbasisovereenkomst plaatsvinden, anderzijds afwijkingen o.g.v. Aanv. en/of wijz. op de UAV-GC 2005 plaatsvinden en ten derde er aanvullingen en afwijkingen van het bepaalde in deze Overeenkomst in een Annex plaatsvinden. Opdrachtnemer is van mening dat niet-project specifieke wijzigingen worden niet in de gesloten Overeenkomst opgenomen kunnen worden.</t>
  </si>
  <si>
    <t>Dank voor uw reflectie. Deze gaan wij intern terugkoppelen voor toekomstige aanbestedingen. Uw verzoek tot verwijderen van Annex XV wordt niet gehonoreerd.</t>
  </si>
  <si>
    <t>Gaarne aanpassen: Bodemoz. PFAS en alle daaruit voortvloeiende kosten en vertragingen, inclusief afvoeren, dienen voor rekening van OG te komen. Gaarne expliciet bevestigen. § 13 UAV-GC zou impliceren dat dit voor rekening en risico ON zou zijn. ON heeft dan immers geen weet van de verontreinigingen!</t>
  </si>
  <si>
    <t>Annex XV is aangepast. Deze passage is niet van toepassing, en komt te vervallen.</t>
  </si>
  <si>
    <t>Annexen E&amp;C M-004899 v2.0</t>
  </si>
  <si>
    <t xml:space="preserve">Procesdeel E&amp;C </t>
  </si>
  <si>
    <t>WBI-houder</t>
  </si>
  <si>
    <t>1) Moet ON rekening houden dat hij WBI-houder is voor de buitendienststellingen, indien ja. 2) Dienen wij dan ook rekening te houden met roestrijden en coördinatie over het gehele ontrekkingsgebied?</t>
  </si>
  <si>
    <t xml:space="preserve">1) Ja
2) Ja, conform H3.6 van het Procesdeel. 
</t>
  </si>
  <si>
    <t>4.1.2.5</t>
  </si>
  <si>
    <t>1) Gaarne aanpassen. Opdrachtnemer is in lijn met het gesteld over § 13 UAV-GC niet verantwoordelijk voor bodemverontwoordelijkheid. 2) Gaarne verwoorden dat indien uit het door ON uit te voeren nulonderzoek verontreiging blijkt, dat dit voor Opdrachtgevers verantwoordelijkheid is.</t>
  </si>
  <si>
    <t>1) De door uw gestelde interpretatie van deze paragraaf is juist.
2) Ja, dat is het geval.</t>
  </si>
  <si>
    <t>Gaarne aanpassen. Het is aan Opdrachtgever en niet aan Opdrachtnemer om op correcte wijze zorg te dragen voor het verkrijgen van de benodigde publiek- en
privaatrechtelijke toestemmingen (PPT). Gaarne bevestigen</t>
  </si>
  <si>
    <t>Wij kunnen niet voldoen aan uw verzoek. Het PPT-beheer is conform het Procesdeel belegd bij ON.</t>
  </si>
  <si>
    <t>Procesdeel E&amp;C - Planning</t>
  </si>
  <si>
    <t>3.1.7! / 7.2</t>
  </si>
  <si>
    <t>1) Gaarne aanpassen en bevestigen. Opdrachtnemer is van mening dat zij iedere 4 weken een detailplanning voor de komende 4 weken kan geven. 2) Noot: In het procesdeel E&amp;C  Hoofdstuk 7.2 verspringt het hoofdstuk naar 3.1.5, 3.1.6 en de opmerking gaat over 3.1.7. Zou hoofdstuk 7.2 moeten zijn</t>
  </si>
  <si>
    <t>1) Wij kunnen niet voldoen aan uw verzoek. OG wenst inzicht in de planning die verder vooruit is. Dit mede in het licht van de TVP's.
2) Dat klopt. Dank voor uw oplettendheid, wij passen het procesdeel aan.</t>
  </si>
  <si>
    <t>Procesdeel E&amp;C M-004899 v2.0</t>
  </si>
  <si>
    <t>VS Eisienspecificatie</t>
  </si>
  <si>
    <t>algemeen</t>
  </si>
  <si>
    <t>Kan er een schone versie van de VSE beschiikbaar gesteld worden, zonder review comentaar.</t>
  </si>
  <si>
    <t>Deze is in Nota van Inlichtingen 1 verstrekt.</t>
  </si>
  <si>
    <t>Kunnen de eisen van de PTS-SRS-Bettl v2.5a en van de VSE in excel beschikbaar gesteld worden.</t>
  </si>
  <si>
    <t>Ja, deze kunnen na definitieve gunning worden verstrekt.</t>
  </si>
  <si>
    <t>MBI</t>
  </si>
  <si>
    <t>1) Opdrachtnemer vraagt zich af of er een MBI ontwerp opgesteld dient te worden, 2) alsmede zijn de MBI typicals of interface lijst niet beschikbaar gesteld in de aanbestedingsdossiers</t>
  </si>
  <si>
    <t xml:space="preserve">1) Nee, er dient geen MBI ontwerp opgesteld te worden zie ook toelichting bij EIS-01022.
2) MBI typicals en interfacelijst voor de toekomstige situatie is niet beschikbaar. Van de huidige situatie zijn deze te vinden in de informatieve documentatie van het aanbestedingsdossier. </t>
  </si>
  <si>
    <t>1.6.8</t>
  </si>
  <si>
    <t>Gaarne aanpassen. De rangorde geeft publiekrechtelijke en privaatrechtelijke toestemmingen aan. Deze toestemmingen zijn des Opdrachtgevers. Zonder deze toestemmingen vangt het project niet aan, danwel treedt tijd en kosten vermeerdering op</t>
  </si>
  <si>
    <t>Deze bepaling regelt de onderlinge hiërarchie van documenten en werkt wederzijds. Uw verzoek wordt derhalve niet gehonoreerd.</t>
  </si>
  <si>
    <t>VS Eisenspecificatie</t>
  </si>
  <si>
    <t>Referentieontwerp</t>
  </si>
  <si>
    <t>Mogen de kWh-metingen op de kasten Oost km 49.1 en Oost km 49.4 aangesloten worden op TBB2 in plaats van TBB1, dit in verband met ruimtegebrek in de betaande kasten voor het nieuwe systeem.</t>
  </si>
  <si>
    <t>Nee.</t>
  </si>
  <si>
    <t>EIS-00871</t>
  </si>
  <si>
    <t>Dienen alle actieve compenten van deze installatie vervangen te worden in de besturingskast, dus inclusief de frequentiesdrives als voorbeeld?</t>
  </si>
  <si>
    <t>Ja.</t>
  </si>
  <si>
    <t>EIS-00876</t>
  </si>
  <si>
    <t>Het genoemde ontwerp voorschrift: Brandblusinstallaties op emplacementen en perrons (Kunstwerken zoals bruggen en tunnels uitgezonderd), omvat geen eisen die relevant zijn voor de uitvoering van EIS-00871. Graag horen wij welke eisen volgens ProRail hier relevant in zijn. alsmede dat de OVS van toepassing is op Tunnels.</t>
  </si>
  <si>
    <t xml:space="preserve">Eis-00876 komt te vervallen. </t>
  </si>
  <si>
    <t>VS Eisendeel - Best Spoortunnel - Vervangen TBI en diverse installaties v2.4</t>
  </si>
  <si>
    <t>EIS-01025</t>
  </si>
  <si>
    <t>Dient ON de draaibeoeken op te stellen voor de intergratie van de PSI client, of dient enkel het draaiboek opgesteld te worden om de TBI aan te sluiten op de Fides firewalls?</t>
  </si>
  <si>
    <t xml:space="preserve">Enkel het draaiboek om de TBI aan te sluiten. </t>
  </si>
  <si>
    <t>EIS-01081</t>
  </si>
  <si>
    <t>Is onze aanname correct dat er een redundante CCTV server gevraagd wordt, conform OVS00201 paragraaf 6.2.1.10, tevens op welke andere locatie dient de redundante CCTV server geplaatst te worden voor opslag?</t>
  </si>
  <si>
    <t xml:space="preserve">Nee, deze aanname is niet correct. Uitgangspunt is dat er geen redundante CCTV server geplaatst hoeft te worden. </t>
  </si>
  <si>
    <t>OAI
EIS-00829 en PTS eis SYE-00255.</t>
  </si>
  <si>
    <t>Dient ON ervan uit te gaan dat er ook een serieële koppeling met het OAI gerealiseerd dient te worden?</t>
  </si>
  <si>
    <t xml:space="preserve">Ja.
</t>
  </si>
  <si>
    <t>1.6.1</t>
  </si>
  <si>
    <t>Gaarne randvoorwaarden aangeven. U refereert aan randvoorwaarden. Deze worden echter niet verwoord.</t>
  </si>
  <si>
    <t>Randvoorwaarden(eisen) staan verwoord in par 1.6.3.</t>
  </si>
  <si>
    <t> </t>
  </si>
  <si>
    <t>Gaarne de volgorde aanggeven. Als 4e onderdeel in de hierarchie staan Algemene voorschriften. In art. 2.1 staan tevens Algemene_x000D_
voorschriften, normen en richtlijnen als de NEN. Welke is de hierarchie voor bullet points 2,3 en 4!</t>
  </si>
  <si>
    <t>Bepaling 1.6.8 regelt de hiërarchie van de verschillende documenten. De tabel in hoofdstuk 2.1 gaat over bindende documenten en bepaalt geen hiërarchie.</t>
  </si>
  <si>
    <t>CCTV</t>
  </si>
  <si>
    <t>Kunt u aangeven hoeveel camera's en van welk type zijn er geinstalleerd, elke documentatie omtrend CCTV ontbreekt in het aanbestedingsdossier</t>
  </si>
  <si>
    <t>Nieuw: Cameraoverzicht CCTV - BETTL</t>
  </si>
  <si>
    <t>RIO kasten</t>
  </si>
  <si>
    <t>De kasten dienen hergebruikt te worden, alsmede dienen er in veel kasten dubbele RIO's te komen. Hoe dient ON om te gaan met het feit als de ontwerpvoorschriften niet gevolgd kunnen worden door te weinig inbouwruimte. In het kader van aansprakelijkheid en garantie? Of zelf helemaal niet passen.</t>
  </si>
  <si>
    <t>Kasten dienen niet hergebruikt te worden. Uitgangspunt is dat de kasten vernieuwd worden.</t>
  </si>
  <si>
    <t>SYS-ALG-0045</t>
  </si>
  <si>
    <t>Het SAP proces is pas 26 weken voor IDS te openen, de 4 weken na gunning is onhaalbaar om dit voor elkaar te krijgen met de snelheid waarmee de ProRail organisatie werkt.</t>
  </si>
  <si>
    <t xml:space="preserve">De tekening waar de eis betrekking op heeft is geen onderdeel van de (eind)oplevering van alle documentatie via OL/PSB in SAP en zal dus los van het proces van 26 weken voor IDS behandeld worden. </t>
  </si>
  <si>
    <t>SYS-ALG-_x000D_
0025</t>
  </si>
  <si>
    <t>Graag zouden wij de huidige certificering certificaten ontvangen</t>
  </si>
  <si>
    <t>BMI en OAI zijn nu gecertificeerd door KIWA-R2B. Certificaten worden niet gedeeld tijdens de aanbesteding.</t>
  </si>
  <si>
    <t>SYS-ALG-_x000D_
0010</t>
  </si>
  <si>
    <t>Kan ProRail aangeven welke reparatie technieken een gegarandeerde levensduur heeft van 100jaar, almede hoe deze aangetoond dient te worden.</t>
  </si>
  <si>
    <t>Indien er reparaties nodig zijn, is het aan de ON om een keuze te maken in reparatietechnieken en/of leverancier zodat voldaan kan worden aan de gestelde levensduur.</t>
  </si>
  <si>
    <t>SYS-ALG-_x000D_
0011</t>
  </si>
  <si>
    <t>1) Dient enkel het deel geschildert te worden wat hersteld dient te worden (spots) of de hele wanden? 2) Het schilderwerk dient conform OVS-00112 uitgevoerd te worden?</t>
  </si>
  <si>
    <t>1) Alleen spots welke geraakt worden door werkzaamheden. 
2) Conform vigerende OVS'en.</t>
  </si>
  <si>
    <t>SYS-ALG-_x000D_
0013</t>
  </si>
  <si>
    <t>Kan ON ervan uitgaan dat alle bestaande sparingen en kabeldoorvoeringen nu voldoen en gecertificeerd zijn, dit om te voorkomen dat er extra werk uit voortvloeid waar ON niet verantwoordelijk voor is?</t>
  </si>
  <si>
    <t>Ja, ON mag aannemen dat de sparingen en kabelvoeringen welke zij raken voldoen en gecertificeerd zijn.</t>
  </si>
  <si>
    <t>Vraagspecificatie</t>
  </si>
  <si>
    <t>SYS-ALG-0050</t>
  </si>
  <si>
    <t>Neemt ProRail door het type klem voor te schrijven ook de verantwoordelijkheid op zich op het correct vast blijven zitten van deze type bekabeling in dit soort klemmenstroken. Ervaringen uit voorgaande projecten zijn hierin niet positief.</t>
  </si>
  <si>
    <t xml:space="preserve">Nee, ProRail schrijft geen specifiek type klem voor. Enkel dat deze stekerbaar moet zijn. </t>
  </si>
  <si>
    <t>SYS-85-_x000D_
0002</t>
  </si>
  <si>
    <t>Wat is de staat en conditie van de te hergebruiken glasvezel, dit i.v.m. Voorgaan projecten waarbij de glasvezel wel een correcte meetwaarde gaf, maar al afbrak op het moment dat je ernaar keek.</t>
  </si>
  <si>
    <t>Uitgangspunt is dat de bestaande kabel voldoet tenzij dit in de rapportage/meting specifiek anders is aangegeven.</t>
  </si>
  <si>
    <t>SMIK</t>
  </si>
  <si>
    <t>Dient de 48V UPS installatie van de SMIK ook verwijdert te worden en afgevoerd?</t>
  </si>
  <si>
    <t>De SMIK en bijbehorende delen dienen te worden verwijderd indien deze geen functie meer hebben.</t>
  </si>
  <si>
    <t>EIS-00966</t>
  </si>
  <si>
    <t>in het ODTR rapport staat vermeld dat er vezels kapot zijn, mag ON ervan uit gaan dat deze bij aanvang van het project zijn gerepareerd en hier geen kosten voor ingecalculeerd hoeven te worden?</t>
  </si>
  <si>
    <t>Nee, deze dient ON te repareren/vernieuwen en de kosten hiervan dienen onderdeel te zijn van de aanbieding.</t>
  </si>
  <si>
    <t>Mag hier een volledig nieuwe kast geplaatst worden of dient hier de kast hergebruikt te worden?</t>
  </si>
  <si>
    <t xml:space="preserve">Hier dient een nieuwe kast geplaatst te worden. </t>
  </si>
  <si>
    <t>Dient ON het OBI handboek op te stellen of is dit scope OG, omdat ON niet bekend is met de interne procedures die gevolgd moeten worden bij ON.</t>
  </si>
  <si>
    <t>Nee, dit is scope OG.</t>
  </si>
  <si>
    <t>Dient ON een RJ45 patchpaneel in de ICT serverkast te plaatsen om de TBI installatie op af te patchen, alvorens deze op de Firewalls aangesloten dient te worden?</t>
  </si>
  <si>
    <t>Ja, indien dat nodig is voor het functioneren van de TBI.</t>
  </si>
  <si>
    <t>M-004899 SE-Conventie ST BEST  V.1</t>
  </si>
  <si>
    <t>1) ON is in de veronderstelling dat dit document geen bindend document is 2) en ON ook niet in ProLink dient te gaan werken, is deze aanname correct?</t>
  </si>
  <si>
    <t xml:space="preserve">1) Dat is niet correct, SE conventie is wel een bindend document. 
2) ON is niet verplicht om met ProLink te gaan werken. </t>
  </si>
  <si>
    <t>SYS-81-_x000D_
0007</t>
  </si>
  <si>
    <t>ON begrijpt niet wat er met deze eis bedoelt wordt, mag er niet meer normaal vanuit bv. Een ABB programeer omgeving geprogrammeerd worden?</t>
  </si>
  <si>
    <t>Toelichting bij eis (t.a.v. de softwarekey) vervalt.</t>
  </si>
  <si>
    <t>SYS-81-_x000D_
0019</t>
  </si>
  <si>
    <t>1) Kan ON tijdens de nulsinpectie deze functionaliteit functioneel beproeven 2) en is daar de PGO aannemer voor beschikbaar gesteld vanuit het project?</t>
  </si>
  <si>
    <t xml:space="preserve">1) Ja.
2) Vanuit het project is PGO aannemer niet hiervoor beschikbaar gesteld. Het staat ON vrij om zelf contact te leggen met PGO aannemer. </t>
  </si>
  <si>
    <t>SYS-72-_x000D_
0006</t>
  </si>
  <si>
    <t>Is het bevoegd gezag al aangehaakt bij het project en zijn deze direct vanuit de start van het project beschikbaar? Dit in verband met de zeer korte doorlooptijd van het project en de risico op uitloop hierdoor.</t>
  </si>
  <si>
    <t>SYS-61-_x000D_
0006</t>
  </si>
  <si>
    <t>1) Wordt dit bedoelt middels uitlezen vanuit PSI of door een externe interface? 2) Alsmede is het ICT-O proces voor opgestart al indien die een externe applicatie betreft?</t>
  </si>
  <si>
    <t>1) Meldingen dienen middels PSI binnen te komen. 
2) N.v.t.</t>
  </si>
  <si>
    <t>OAI en BMC</t>
  </si>
  <si>
    <t>Kunnen de huidige projecteringstekeningen beschikbaar gesteld worden?</t>
  </si>
  <si>
    <t>Nee, deze zijn niet beschikbaar. Uitgangspunt is: de huidige speakerposities dienen gehandhaafd te blijven.</t>
  </si>
  <si>
    <t>SYS-66-_x000D_
0024</t>
  </si>
  <si>
    <t>De installatie wordt conform de geldende OVS'en gebouwd en geleverd, het wel of niet voldoen aan de LCC levensduur van 15 jaar is niet relevant hierdoor. Want anders kan er niet aan de OVS voldaan worden als blijkt dat dit niet haalbaar is. Tevens de benodigde informatie hiervoor komt vanuit een door ProRail voorgeschreven leverancier. Waarbij ON niet verantwoordelijk gehouden kan worden om de benodigde gegevens op tijd tot zich te krijgen. Graag deze eis laten vervallen.</t>
  </si>
  <si>
    <t xml:space="preserve">ProRail is van mening dat voldaan kan worden aan de levensduur van 15 jaar alsmede de geldende OVS'en. Indien dit volgens gegadigde niet mogelijk is graag expliciet aangeven waarom dit niet mogelijk geacht wordt in de volgende vragenronde. </t>
  </si>
  <si>
    <t>SYS-66-_x000D_
0030</t>
  </si>
  <si>
    <t>Is er al een bestaande koppeling OPC-UA koppeling met de NS, of dient er een compleet nieuwe OPC-UA verbinding gerealiseerd te worden?</t>
  </si>
  <si>
    <t>Bestaande koppeling is niet aanwezig.</t>
  </si>
  <si>
    <t>SYS-81-_x000D_
0033</t>
  </si>
  <si>
    <t>De IO netwerk componenten kunnen niet direct benaderd worden in verband met de cybersecurtiy eisen van ProRail zelf, graag de eis zodanig aanpassen.</t>
  </si>
  <si>
    <t>Voor benaderen van IO netwerk dient er op locatie ingeplugd te (kunnen) worden. De eis zal niet aangepast worden.</t>
  </si>
  <si>
    <t>SYS-88-_x000D_
0006</t>
  </si>
  <si>
    <t>Graag ontvangt ON het proces wat gevolgd dient te worden hierzo, om deze activiteiten correct af te kunnen prijzen.</t>
  </si>
  <si>
    <t>Hier is nog geen proces voor ingericht. ON dient de gevraagde hardware te leveren en te installeren. De benodigde software en verdere connectie met PMP wordt door ProRail verzorgt.</t>
  </si>
  <si>
    <t>VSE</t>
  </si>
  <si>
    <t>Hoe dient ON om te gaan met de vele dubbele eisen die nu in de VSE en PTS-SRS Bettl 2.5a staan die dubbel zijn met de inhoud van bijvoorbeeld OVS201?</t>
  </si>
  <si>
    <t>Dubbele eisen zijn allemaal van toepassing. Voor eventuele tegenstrijdige eisen zie VSE 1.6.8.</t>
  </si>
  <si>
    <t xml:space="preserve">SYS-13-_x000D_
0001 </t>
  </si>
  <si>
    <t xml:space="preserve">Is het niet verstandiger om extra netwachters aan te brengen op de borden die nu nog geen netwachter hebben ipv een software matige oplossing te bedenken. </t>
  </si>
  <si>
    <t xml:space="preserve">Meedenken wordt gewaardeerd. Echter er worden nu geen extra netwachters geplaatst, maar de software moet er wel op voorbereid zijn om dit in de toekomst te kunnen doen. </t>
  </si>
  <si>
    <t>Referentie ontwerp</t>
  </si>
  <si>
    <t>Setpoint</t>
  </si>
  <si>
    <t xml:space="preserve">Er wordt gerefereerd naar een setpoint interface, deze is niet beschikbaar/ontwikkeld voor PSI momenteel. Hoe ziet OG dit binnen de korte tijdsbestek waarin het project dient plaats te vinden dat deze functionaliteit beschikbaar komt. </t>
  </si>
  <si>
    <t>Dit betreft slechts enkele invoervelden. Functionaliteit is al beschikbaar, en dient uitgebreid te worden. Derhalve niet een functionaliteit die nog volledig ontwikkeld moet worden.</t>
  </si>
  <si>
    <t>SYS-84-
0002</t>
  </si>
  <si>
    <t>Kan ON al aannemen dat de nevenON al gestart is op het project en direct na gunning beschikbaar is om het ontwerp definitief vast te leggen. Dit in verband met de lange levertijden van de benodidge componenten.</t>
  </si>
  <si>
    <t xml:space="preserve">Nee, verwachte datum voor gunning neven ON is 26 mei 2025. </t>
  </si>
  <si>
    <t>SYS-MAN-
0023</t>
  </si>
  <si>
    <t>Kan OG aangeven hoeveel uur hiervoor gereserveerd dient te worden?</t>
  </si>
  <si>
    <t>Nee, dit is deels afhankelijk van planning ON. Voor prijsvorming dient u rekening te houden met 8 uur.</t>
  </si>
  <si>
    <t>SYS-MAN-_x000D_
0029</t>
  </si>
  <si>
    <t>Vanwege de uitermate korte doorlooptijd van het project is er geen mogelijkheid om als het ontwerp klaar is, hier na de analyses nog een optimalisatie in door te voeren. Daar is simpel genoeg geen tijd voor binnen dit project. Graag deze eis zodanig aanpassen.</t>
  </si>
  <si>
    <t xml:space="preserve">De analyse dient uitgevoerd te worden. In overleg met OG zal worden bepaald welke optimalisaties binnen de resterende tijd realistisch haalbaar zijn en doorgevoerd moeten worden. De eis zal niet worden aangepast. </t>
  </si>
  <si>
    <t>SYS-MAN-_x000D_
0031</t>
  </si>
  <si>
    <t>ON dient er vanuit te gaan dat alle nieuwe kabels door de tunnel of technische ruimten of Functiebehoud of B2ca gecertificeerd zijn?</t>
  </si>
  <si>
    <t>SYS-MAN-_x000D_
0043</t>
  </si>
  <si>
    <t>De software voor het onderhoud van de BMC en OAI, CCTV kan niet beschikbaar gesteld worden door de leveranciers, graag de eis zodanig ook aanpassen.</t>
  </si>
  <si>
    <t>Eis wordt aangevuld met een toelichting.</t>
  </si>
  <si>
    <t xml:space="preserve">SYS-MAN-_x000D_
0044 </t>
  </si>
  <si>
    <t xml:space="preserve">Dient ON ervanuit uit te gaan dat dus de CCTV, OAI en BMC en fysieke componten buiten deze reservedelen eis vallen? </t>
  </si>
  <si>
    <t>Nee, deze vallen binnen eis SYS-MAN-0044.</t>
  </si>
  <si>
    <t>SYS-MAN-_x000D_
0048</t>
  </si>
  <si>
    <t>Kan ON ervan uitgaan dat alle bestaande constructies en constructieonderdelen momenteel al voldoen in de tunnel?</t>
  </si>
  <si>
    <t>SYS-MAN-_x000D_
0049</t>
  </si>
  <si>
    <t>Kan ON ervan utigaan dat vanweg het hergebruik van alle bestaande kasten dat deze momenteel al aan deze eisen voldoen?</t>
  </si>
  <si>
    <t>Hergebruik is niet voorgeschreven. Zie ook antwoord op vraag 49.</t>
  </si>
  <si>
    <t>SYS-MAN-_x000D_
0050</t>
  </si>
  <si>
    <t>Kan ervan uitgegaan worden dat de OAI hierbuiten valt, omdat deze installatie conform de OVS geleverd wordt?</t>
  </si>
  <si>
    <t>Dat is correct.</t>
  </si>
  <si>
    <t>SYS-ALG-_x000D_
0024</t>
  </si>
  <si>
    <t>Zijn er TVP kaders beschikbaar voor ON om dit uit te voeren, of mag dit tijdens treinbedriijf uitgevoerd worden in overleg met het OBI?</t>
  </si>
  <si>
    <t xml:space="preserve">Nee, hier zijn geen TVP kaders voor beschikbaar. Dit dient ON zelf af te stemmen met PGO aannemer en OBI. </t>
  </si>
  <si>
    <t>SYS-ALG-_x000D_
0003</t>
  </si>
  <si>
    <t>Kan ON bevestigen dat alle te verwijderen materialen vrij zijn van asbest en chroom6?</t>
  </si>
  <si>
    <t>De te verwijderen materialen zijn vrij van asbest. De te verwijderen materialen zijn wél Chroom-6 verdacht.</t>
  </si>
  <si>
    <t>SYS-ALG-_x000D_
0023</t>
  </si>
  <si>
    <t>Is OG zich ervan bewust dat lampen en knoppen die verwijderd worden, de oorspronkelijke CE keur en IP waarde van de kasten niet meer kan garanderen? Of dienen er nieuwe complete deuren op de kasten geplaatste te worden?</t>
  </si>
  <si>
    <t xml:space="preserve">Voor de locaties zoals benoemd in de eis dienen de volledige kasten incl. deuren vervangen te worden, zodat de kasten na oplevering voldoen aan CE keurmerk en IP waarde. </t>
  </si>
  <si>
    <t>SYS-ALG-_x000D_
0037</t>
  </si>
  <si>
    <t>Hoeveel bezoeken dient ON hiervoor te reserveren, dit omdat werkzaamheden op de VL posten niet zomaar uitgevoerd mogen worden. Of zelfs soms niet door ON uitgevoerd mogen worden.</t>
  </si>
  <si>
    <t>Opdrachtnemer dient rekening te houden met drie bezoeken.</t>
  </si>
  <si>
    <t>SYS-ALG-_x000D_
0021</t>
  </si>
  <si>
    <t>De bestaande installatie en aardingsstelsel dient niet aangepast te worden conform de geldende OVS'en is dat correct? Indien wel tot waar reikt deze plicht? Het volledig doorrekenen t.b.v. Het aardingsconcept in de aanbestedingsfase is een onmogelijke taak om dit juist af te prijzen. In verband met de hoeveelheid koper, zit hier een groot financieel risico in.</t>
  </si>
  <si>
    <t xml:space="preserve">Het bestaande aardingsstelsel hoeft niet te worden aangepast. De analyse zoals de eis stelt, dient wel te worden gedaan. </t>
  </si>
  <si>
    <t>SYS-ALG-_x000D_
0026</t>
  </si>
  <si>
    <t>Graag ontvangt ON het MVV-proces document, tevens lijkt dit een taak voor OG waarbij ON alleen input verzorgt op verzoek van OG, graag de eis aanpassen.</t>
  </si>
  <si>
    <t xml:space="preserve">Proces is momenteel nog aan verandering onderhevig en wordt in oktober/november 2024 herzien. Deze taak blijft bij ON, aangezien zij deze moeten initiëren d.m.v. tijdig aangeven wanneer er consequenties zijn voor de bediening/besturing bij VL. Daarna zullen ON en OG gezamenlijk het proces doorlopen. (N.B.: MVV proces heeft een nieuwe benaming gekregen en heet nu Change proces). </t>
  </si>
  <si>
    <t>SYS-ALG-_x000D_
0027</t>
  </si>
  <si>
    <t>1) Hoe dient ON om te gaan met een PGO aannemer die zijn afspraken niet nakomt voor het oplossen van storingen? 2) Zjin deze apart verekenbaar bij OG?</t>
  </si>
  <si>
    <t>1) Hier dient ON direct melding van te maken bij OG.
2) Indien de PGO aannemer zijn afspraken vervolgens niet nakomt, zijn deze kosten verrekenbaar.</t>
  </si>
  <si>
    <t>PTS-SRS-Bettl v2.5a</t>
  </si>
  <si>
    <t>SYE-00045</t>
  </si>
  <si>
    <t>Een MTBF op de CPU van 30 jaar is met de laatste nieuwe generatie CPU's niet mogelijk, graag deze termijn naar 10 jaar aanpassen.</t>
  </si>
  <si>
    <t xml:space="preserve">Opdrachtgever is van mening dat deze eis in te vullen is. 
Mocht deze eis een belemmering zijn t.b.v. de inschrijving verzoeken wij u specifiek een type door te geven, inclusief onderbouwing. </t>
  </si>
  <si>
    <t>Een MTBF op de voeiding van 60 jaar is met de laatste nieuwe generatie niet mogelijk, graag deze termijn naar 40 jaar aanpassen.</t>
  </si>
  <si>
    <t>Een MTBF op netwerkcomponent van 50 jaar is met de laatste nieuwe generatie niet mogelijk, graag deze termijn naar 40 jaar aanpassen.</t>
  </si>
  <si>
    <t>SYE-00515</t>
  </si>
  <si>
    <t>On gaat ervan uit dat deze eis niet van toepassing is en geen V&amp;V op uitgevoerd dient te worden. Dit omdat bestaande kasten hegebruikt dienen te worden.</t>
  </si>
  <si>
    <t>SYE-00538  &amp; SYE-00539</t>
  </si>
  <si>
    <t>ON gaat ervan uit dat indien er geen genoeg ruimte is in de bestaande kasten, deze eisen niet van toepassing zijn?</t>
  </si>
  <si>
    <t xml:space="preserve">Dat is niet correct. De eisen blijven van toepassing. De kasten dienen vervangen te worden en aan de eisen te voldoen. </t>
  </si>
  <si>
    <t>SYE-00727</t>
  </si>
  <si>
    <t>Een goed disaster recovery plan kan pas tijdens het UO opgesteld worden als het systeem up-and running is, graag deze verplaatsen naar het UO onderdeel.</t>
  </si>
  <si>
    <t>Opstellen van disaster recovery plan dient in VO fase al mee te worden gestart en te worden herzien in latere fases. De eis blijft van toepassing.</t>
  </si>
  <si>
    <t>SYE-00708</t>
  </si>
  <si>
    <t>Kan ON ervan uitgaan dat de laptop beschikbaar is om te testen op locatie van ON uiterlijk binnen 3 maanden na gunning? Dit omdat de doorlooptijd kritisch is tussen gunning en de eerste TVP om deze van nu te kunnen laten zijn.</t>
  </si>
  <si>
    <t xml:space="preserve">Ja, de laptop is beschikbaar, maar dient wel nog door ON aangevraagd te worden bij PSI productbeheer. </t>
  </si>
  <si>
    <t>UPD BMI</t>
  </si>
  <si>
    <t>Detectiezones</t>
  </si>
  <si>
    <t>Graag ontvangen we een UPD waarbij ook de indeling van de detectiezones is weergegeven</t>
  </si>
  <si>
    <t xml:space="preserve">Bij de volgende nota zal een herziene versie van het UPD incl. bijlage 4 verstrekt worden. </t>
  </si>
  <si>
    <t>SAP</t>
  </si>
  <si>
    <t>tekeningen</t>
  </si>
  <si>
    <t>Kan ON ervan uitgaan dat van alle PDF tekeningen een DWG tekening beschikbaar is en derhalve de oorspronkelijke tekeningen kan aanpassen in plaats van volledig opnieuw hoeft op te stellen?</t>
  </si>
  <si>
    <t>Uitgangspunt is dat deze er niet zijn. Alle tekeningen welke in DWG format, er wel zijn zullen bij een volgende nota aan het aanbestedingsdossier worden toegevoegd.</t>
  </si>
  <si>
    <t xml:space="preserve">In de scope-onderdelen staat genoemd dat alle MCU's dienen te worden vervangen. In de eisen komt echter uitsluitend het vervangen van de Tunnelventilatie MCU's terug. Kan OG de scope in lijn brengen met de eisen?
</t>
  </si>
  <si>
    <t xml:space="preserve">Tekst in 1.2.1 wordt aangepast. </t>
  </si>
  <si>
    <t>Overall</t>
  </si>
  <si>
    <t xml:space="preserve">Er wordt in de eisenspecificatie gebruik gemaakt van de terrmen TBI (Tunnel Besturing Installatie) en TBB (Tunnelbuisbesturing). Wat is het verschil tussen deze twee begrippen en hoe verhouden deze zich tot de definities BTTI en BBTS uit paragraaf 1.6.10?
</t>
  </si>
  <si>
    <t>TBI is overkoepelend aangaande besturing, en betreft ook systemen als CCTV, OAI en BMC. TBB betreft besturing van een tunnelbuis. BTTI en TBI  omvatten hetzelfde. BBTS omvat ook MMI (PSI).
Indien gegadigde opmerkt dat een van deze afkortingen onjuist is gebruikt in een eis, vernemen wij dat graag bij de volgende vragenronde.</t>
  </si>
  <si>
    <t>UPD_Bettl_BMI</t>
  </si>
  <si>
    <t>Het UPD heeft de status concept en is nog niet door alle partijen ondertekend. Kan Opdrachtnemer (ON) ervanuit gaan, dat ten tijde van de certificering het UPD ondertekend en definitief is?</t>
  </si>
  <si>
    <t>Ja</t>
  </si>
  <si>
    <t>Bijlage 4</t>
  </si>
  <si>
    <t>Bijlage 4 van het UPD is leeg, kan deze bijlage geleverd worden?</t>
  </si>
  <si>
    <t>Zie antwoord op vraag 98.</t>
  </si>
  <si>
    <t>UPD-Bettl_OAI</t>
  </si>
  <si>
    <t>Het UPD heeft de status concept en is nog niet door alle partijen ondertekend. Kan ON ervanuit gaan, dat ten tijde van de certificering het UPD ondertekend en definitief is?</t>
  </si>
  <si>
    <t>Paragrafen 1.2.1, 1.2.2</t>
  </si>
  <si>
    <t>De scopebeschrijving van 1.2.2 wijkt af van 1.2.1. Wat is juist?
Voorbeelden:
- Branddetectie Perron wordt niet genoemd in 1.2.1.
- 1.2.1 benoemt "Omroep &amp; Alarminstallatie (OAI)", terwijl 1.2.2. spreekt van "Omroep &amp; Ontruimingsinstallatie".
- Motorcontrolunits ontbreken in 1.2.2.</t>
  </si>
  <si>
    <t>H1.2.2 betreft deelsystemen conform PTS BOB. H1.2.1 betreft componenten welke onder deelinstallaties vallen.</t>
  </si>
  <si>
    <t>Paragraaf 1.2.2</t>
  </si>
  <si>
    <t>1) Waarom wordt DI-72.4 (brandweerpaneel) apart genoemd om compleet te vervangen? DI-72 (brandmeldinstallatie), waar DI-72.4 naar het schijnt een onderdeel van is, moet ook compleet vervangen worden, dus automatisch DI-72.4 ook. 
2) Of zijn er subsystemen (DI-72.x) die niet vervangen moeten worden maar niet benoemd zijn?</t>
  </si>
  <si>
    <t>1) DI-72.4 is gebruikt voor interne doeleinden. 
2) Nee. Heel DI-72, incl. subsystemen, dient vervangen te worden.</t>
  </si>
  <si>
    <t>EIS-00900</t>
  </si>
  <si>
    <t xml:space="preserve">Wat is de definitie van "gereed" in de context van deze eis? Is dat "opgeleverd", dus geen sw/hw-aanpassingen meer en dus ook alle TBI-software, configuratie en simulatie gereed, intern getest ge-FAT (geaccepteerd) en klaar voor IFAT? </t>
  </si>
  <si>
    <t>Dat klopt.</t>
  </si>
  <si>
    <t>Generiek</t>
  </si>
  <si>
    <t xml:space="preserve">1) Zou OG een export van de eisendatabase (Relatics?) beschikbaar kunnen stellen? 2) Zo ja, dan indien mogelijk in excel- of csv-formaat, evt. in delen:
○ Alle eisen incl. structuur (parent-child), allocatie aan SBS, koppelvlakken/interfaces en FBS
○ SBS
○ Koppelvlakken/Interfaces
○ FBS
○ Verificatie- en validatieplanning en -methode per eis
</t>
  </si>
  <si>
    <t>1) Zie het antwoord op vraag 37.
2) Excelformat kan (na gunning) aangeleverd worden met daarin alle eisen incl. structuur en SBS, deze dienen door ON geverifieerd te worden.</t>
  </si>
  <si>
    <t>Wil OG bevestigen dat eisen die in de eisendatabase staan maar niet in de uitvraag voorkomen, niet aangetoond behoeven te worden en dus ook geen onderdeel uitmaken van verificatie en validatie door ON (voorbeeld: bovenliggende eisen die niet in VS Eisendeel staan)?</t>
  </si>
  <si>
    <t xml:space="preserve">OG bevestigt, eisen die niet in de VSE staan (maar wel in de eisendatabase) hoeven niet geverifieerd en gevalideerd te worden.  </t>
  </si>
  <si>
    <t>NvI - 4</t>
  </si>
  <si>
    <t>Tekeningen</t>
  </si>
  <si>
    <t>U wenst dat we nieuwe tekeningen maken van de systemen of die tekeningen aanpassen. We vragen ons af tot waar die wens reikt. Onze ervaring is ook dat we in dit soort projecten na eventuele gunning nog veel tekeningen gaan aantreffen die nu nog niet in SAP staan. Deze twee redenen maken het lastig om de hoeveelheid werk van te voren in te schatten en een scherpe aanbieding te doen. 1) Kunt u meer inzicht geven in welke tekeningen er zijn, 2) welke ontbreken en 3) welke u relevant acht bij deze wens? 4) En is het een idee om daarvoor met stelposten te werken, voor de systemen die niet tot de vervangingsscope behoren?</t>
  </si>
  <si>
    <t>Leidraad</t>
  </si>
  <si>
    <t>U wilt een aanbieding die anoniem is. Tegelijkertijd vraagt u ons de effectiviteit van onze maatregelen te onderbouwen op basis van eerdere projecten. Onze ervaring is dat die onderbouwing veel meer overtuigt en betrouwbaarder overkomt als we de naam van de opdrachtgever en het project, en het behaalde resultaat specifiek hierbij benoemen.  Dat zou echter de anonimiteit in het gedrang kunnen brengen. Gaat u ermee akkoord om de gewenste anonimiteit te laten vervallen?</t>
  </si>
  <si>
    <t>Ja, de eis met betrekking tot de anonimiteit van het Plan van Aanpak komt te vervallen. De Leidraad Openbare Aanbesteding is hierop aangepast.</t>
  </si>
  <si>
    <t>Leidraad Openbare Aanbesteding M-004899</t>
  </si>
  <si>
    <t>VS Eisendeel</t>
  </si>
  <si>
    <t>3.2 Brandmeldinstallatie</t>
  </si>
  <si>
    <t>Zijn de brandmeldcentrales ook onderdeel van de RIO Kasten. Graag een heldere omschrijven van het geheel.</t>
  </si>
  <si>
    <t>Met spreekt over RIO kasten in document 20240622-P-23.018-BTTL-enginereing TBI migratie strategie TBI. Wat bedoelt men met de RIO kasten?</t>
  </si>
  <si>
    <t>Met de RIO kasten worden de Remote I/O kasten bedoeld welke onderdeel zijn van de TBI. Dit zijn de diverse kasten in de technische ruimtes op tunnelniveau, zijnde niet de kasten voor TBB1 en TBB2 in de technische ruimte van de rijwielstalling.</t>
  </si>
  <si>
    <t>Mocht het zijn dat de test van het hittelint toch van te voren moet worden gedaan, kan dit tijdens een treinvrije periode of kan dit op ieder noemenswaardig moment?</t>
  </si>
  <si>
    <t>Het kan zijn dat het hittelint niet voldoet aan de gewenste eisen en of een zwakke/beschadigingen punten. 1) Is het hittelint getest van te voren? 2) En zo ja, kunnen wij daar een rapport van krijgen?</t>
  </si>
  <si>
    <t>Het hittelint dient vooraf getest te worden i.v.m. eventuele specificaties van de nieuw te leveren controller. De controller moet hier op ingesteld te worden. Is hiermee rekening gehouden in tijd en geld? Graag een toelichting?</t>
  </si>
  <si>
    <t>1) Hier is geen specifieke rekening mee gehouden, dit is onderdeel van de scope. Dit is aan Gegadigde.
2) Tijdens engineeringfase heeft leverancier aangegeven geen testen op de glasvezel uit te kunnen voeren zolang er nog geen keuze is gemaakt in de controller.</t>
  </si>
  <si>
    <t>Opdrachtnemer dient na afronding van de werkzaamheden de functionele werking van het hitte detectielint te testen. Belangrijk te melden voor de vervanging van de Fibrolaser controllers is dat men moet werken met een testopstelling. In de praktijk is gebleken dat dit de meest logische volgorde is. 1) Is er rekening gehouden met deze werkzaamheden 2) en daarmee uren die hier mee gemoeid gaan? Graag een toelichting?</t>
  </si>
  <si>
    <t>Waar staat de korting LTM voor? Deze staat niet in de afkortingenlijst beschreven.</t>
  </si>
  <si>
    <t>De Brandmeldinstallatie van de Spoortunnel en Station Best dient volledig vervangen te worden. Graag merken wij op dat de brandmeldcentrales van 2017 inclusief alle veldcomponenten en daarmee hun technische levensduur nog langer niet zijn gepasseerd. Men kan spreken over kapitaalvernietiging._x000D_
Waarom zou men deze willen vervangen? Graag een toelichting?</t>
  </si>
  <si>
    <t>EIS-00904</t>
  </si>
  <si>
    <t>1) Dient de hardware ten behoeve van de CCTV-applicatie in de brandweercommandoruimte ook vervangen te worden? 2) Dus bijvoorbeeld ook de monitoren en toetsenborden en muis?</t>
  </si>
  <si>
    <t>1) Hardware t.b.v. bediening dient ook vervangen te worden.
2) Ja.</t>
  </si>
  <si>
    <t>EIS-00905</t>
  </si>
  <si>
    <t>Er is momenteel onvoldoende informatie beschikbaar om een goede aanbieding te maken voor het vervangen van het netwerksysteem. Graag ontvangen wij een netwerkoverzicht met alle actieve componenten die hierin verwerkt zijn door de gehele tunnel. Dit inclusief eventuele encoders enz.</t>
  </si>
  <si>
    <t>Om een correcte aanbieding te maken voor het CCTV-deel en de intergratie van de camera's is meer informatie nodig over de betreffende camera's en eventueel toegepaste encoders. Kunt u die aanleveren?</t>
  </si>
  <si>
    <t>Mag er vanuit gegaan worden dat de glasvezelbekabeling voor het CCTV netwerk nog in goede staat is en hergebruikt kan worden?</t>
  </si>
  <si>
    <t>Zijn de switchen getoond op de foto's van de CCTV-kast de enige switchen op het CCTV-netwerk die vervangen dienen te worden?</t>
  </si>
  <si>
    <t xml:space="preserve">Nee, voor prijsvorming dient u uit te gaan van totaal 10 te vervangen switches. </t>
  </si>
  <si>
    <t>EIS-00988</t>
  </si>
  <si>
    <t>Graag ontvangen wij het merk en type van de handbediende drainafsluiter die vervangen dient te worden. Dit om een correcte calculatie uit te voeren.</t>
  </si>
  <si>
    <t>De informatie over het merk en type van de handbediende drainafsluiter is niet beschikbaar. De enige beschikbare informatie t.b.v. prijsvorming is de foto opgenomen in deze NvI onder de nieuw en gewijzigde documenten - &gt; IMG_1920.jpeg</t>
  </si>
  <si>
    <t>Nieuw: IMG_1920.jpeg</t>
  </si>
  <si>
    <t>EIS-00997</t>
  </si>
  <si>
    <t>Graag ontvangen wij het merk en type van de handbediende afsluiter. Dit om een correcte calculatie uit te voeren.</t>
  </si>
  <si>
    <t>De informatie over het merk en type van de handbediende drainafsluiter is niet beschikbaar. De enige beschikbare informatie t.b.v. prijsbepaling is de foto opgenomen in het aanbestedingsdossier -&gt; documenten -&gt; ID -&gt; Beeldmateriaal -&gt; KM49.6 BBTS -&gt; IMG_1468.jpg</t>
  </si>
  <si>
    <t>EIS-01045</t>
  </si>
  <si>
    <t xml:space="preserve">In de toelichting op EIS-01045 geeft u aan dat opdrachtnemer voor de software van de BMC, OAI, CCTV, etc de configuratiebestanden en ontwikkelpakketten moet leveren. Kunt u concreet maken wat hieronder valt? Onze ervaring is namelijk dat leveranciers de ontwikkelsoftware voor de BMC en OAI  niet afstaan. </t>
  </si>
  <si>
    <t>PLC</t>
  </si>
  <si>
    <t>Graag zouden wij de PLC hardware configuratie in Excel formaat ontvangen. Dit om een goede aanbieding te kunnen maken.</t>
  </si>
  <si>
    <t xml:space="preserve">Kunt u ons al tijdens deze tenderfase inzage geven in het bestaande PCS7 project (inclusief de versie waar de software op draait)? </t>
  </si>
  <si>
    <t>Nee, deze wordt tijdens de tenderfase niet beschikbaar gesteld.</t>
  </si>
  <si>
    <t>PTS-SRS-bettl</t>
  </si>
  <si>
    <t>Annexen E&amp;C M-004899
Basisovereenkomst M-004899
Nieuw: Lijst met tekeningnummers</t>
  </si>
  <si>
    <r>
      <rPr>
        <b/>
        <sz val="8.5"/>
        <color theme="1"/>
        <rFont val="Arial"/>
        <family val="2"/>
      </rPr>
      <t>Herziene antwoord op vraag 48:</t>
    </r>
    <r>
      <rPr>
        <sz val="8.5"/>
        <color theme="1"/>
        <rFont val="Arial"/>
        <family val="2"/>
      </rPr>
      <t xml:space="preserve">
U kunt voor prijsvorming uitgaan van 83 camera's. In het bijgeleverde overzicht is voor een deel van de camera's de locatie beschreven. Het type camera is niet bekend.</t>
    </r>
  </si>
  <si>
    <t>De eis wordt aangepast. MTBF voor CPU's wordt bijgesteld van 30 jaar naar 10 jaar.</t>
  </si>
  <si>
    <t>vraag 99</t>
  </si>
  <si>
    <t>vraag 91 / SYE-00045</t>
  </si>
  <si>
    <t xml:space="preserve">Nee, deze informatie heeft het project niet ter beschikking.
Uitgangspunt is dat de camera's hun signaal via coax als output geven en deze via mediaconverters wordt omgezet naar glasvezel. </t>
  </si>
  <si>
    <t xml:space="preserve">Ja, voor prijsvorming mag hier vanuit worden gegaan. </t>
  </si>
  <si>
    <t xml:space="preserve">De keuze om dit toch te willen vervangen is om sneller aan de PTS te voldoen en onze systemen beter onderhoudbaar te maken. </t>
  </si>
  <si>
    <t>1) Nee.
2) N.V.T.</t>
  </si>
  <si>
    <t>Testen hoeft niet verplicht plaats te vinden tijdens de TVP's. Voor testen buiten TVP dient Opdrachtnemer af te stemmen met Opdrachtgever.</t>
  </si>
  <si>
    <t>Indien de software project specifiek ontwikkeld is dan valt het onder te leveren software. Indien de software een standaard applicatie is, welke niet meegeleverd kan worden, dient dit duidelijk te worden onderbouwd waarom niet. (evt. met brief/afwijzing leverancier.) 
In alle gevallen dient de software gebruiksklaar op het testsysteem aanwezig te zijn. Gebruiksklaar is inclusief instellingen die eventueel project specifiek zijn.
.</t>
  </si>
  <si>
    <t>UPD_Bettl_BMI-054-1</t>
  </si>
  <si>
    <t>vraag 98 en 103</t>
  </si>
  <si>
    <t>Deze is te vinden als bijlage bij deze Nota van Inlichtingen.</t>
  </si>
  <si>
    <t>Leidraad Openbare Aanbesteding</t>
  </si>
  <si>
    <t>Ja, dat is correct.</t>
  </si>
  <si>
    <t>2.3.3</t>
  </si>
  <si>
    <r>
      <rPr>
        <strike/>
        <sz val="8.5"/>
        <color rgb="FFFF0000"/>
        <rFont val="Arial"/>
        <family val="2"/>
      </rPr>
      <t>In totaal betreft het 38 camera's. Overzicht van hoeveelheid en locatie van camera's is bijgevoegd als informatieve documentatie. Het type camera is niet bekend.</t>
    </r>
    <r>
      <rPr>
        <sz val="8.5"/>
        <color rgb="FFFF0000"/>
        <rFont val="Arial"/>
        <family val="2"/>
      </rPr>
      <t xml:space="preserve"> 
</t>
    </r>
    <r>
      <rPr>
        <sz val="8.5"/>
        <color theme="1"/>
        <rFont val="Arial"/>
        <family val="2"/>
      </rPr>
      <t xml:space="preserve">
</t>
    </r>
    <r>
      <rPr>
        <sz val="8.5"/>
        <color rgb="FFFF0000"/>
        <rFont val="Arial"/>
        <family val="2"/>
      </rPr>
      <t>LET OP: Dit antwoord is vervangen middels het antwoord op vraag 110</t>
    </r>
  </si>
  <si>
    <t xml:space="preserve">Nee deze is niet beschikbaar. Deze wordt beschikbaar gesteld na gunning. </t>
  </si>
  <si>
    <t>U geeft bij c) aan dat wanneer wij een beroep doen op de bekwaamheid van een derde om aan een technische ervaringseis te voldoen, ook een UEA moeten indienen van die derde. Kunnen wij die bij Eis 1 uploaden op TenderNed?</t>
  </si>
  <si>
    <t>1) Er wordt een lijst gedeeld met tekeningnummers (zoals gebruikt in SAP) waarvan een digitaal native bestand beschikbaar is. 
2) Alle tekeningen welke niet opgenomen zijn in de lijst zoals genoemd bij 1) heeft OG geen digitale native bestanden van. 
3) Tekeningen van alle systemen welke binnen de scope van de opdracht gewijzigd/vernieuwd/gesaneerd worden + alle eerst volgende systemen welke geraakt worden door de systemen binnen scope, in overeenstemming met OG.
4) Alle tekeningen van systemen welke binnen de scope van de opdracht gewijzigd/vernieuwd/gesaneerd worden vallen binnen de inschrijving. Alle aan te passen tekeningen van eerstvolgende systemen welke geraakt worden door de systemen binnen scope wordt een stelpost voor opgenomen met een hoogte van €25.000,-.</t>
  </si>
  <si>
    <t>De brandmeldcentrales zijn geen onderdeel van de RIO-kasten.
De RIO kasten behoren tot de Tunnel Besturingsinstallatie en de Brandmeldcentrale is een losse deelinstallatie.</t>
  </si>
  <si>
    <t>LTM = Lineaire thermische melder. Deze afkorting staat omschreven in PTS - SRS ProRail Tunnel Standaard - Bettl.</t>
  </si>
  <si>
    <t>Een compleet netwerkoverzicht is niet beschikbaar. De camera's en bijbehorende encoders worden niet binnen dit project vervangen. Alleen de server en bijbehorende switches worden binnen de scope van dit project vervangen.</t>
  </si>
  <si>
    <t>1) Hier is geen specifieke rekening mee gehouden, het is onderdeel van de scope. Dit is aan Gegadigde.
2) Dit is aan gegadigde.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</si>
</sst>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name val="Arial"/>
    </font>
    <font>
      <sz val="8.5"/>
      <name val="Arial"/>
      <family val="2"/>
    </font>
    <font>
      <b/>
      <u/>
      <sz val="8.5"/>
      <name val="Arial"/>
      <family val="2"/>
    </font>
    <font>
      <b/>
      <sz val="8"/>
      <name val="Arial"/>
      <family val="2"/>
    </font>
    <font>
      <sz val="11"/>
      <color indexed="12"/>
      <name val="Arial"/>
      <family val="2"/>
    </font>
    <font>
      <b/>
      <sz val="10"/>
      <name val="Arial"/>
      <family val="2"/>
    </font>
    <font>
      <b/>
      <sz val="8.5"/>
      <name val="Arial"/>
      <family val="2"/>
    </font>
    <font>
      <strike/>
      <sz val="8.5"/>
      <name val="Arial"/>
      <family val="2"/>
    </font>
    <font>
      <sz val="8.5"/>
      <color theme="1"/>
      <name val="Arial"/>
      <family val="2"/>
    </font>
    <font>
      <sz val="8.5"/>
      <color rgb="FFFF0000"/>
      <name val="Arial"/>
      <family val="2"/>
    </font>
    <font>
      <strike/>
      <sz val="8.5"/>
      <color rgb="FFFF0000"/>
      <name val="Arial"/>
      <family val="2"/>
    </font>
    <font>
      <b/>
      <sz val="8.5"/>
      <color theme="1"/>
      <name val="Arial"/>
      <family val="2"/>
    </font>
  </fonts>
  <fills count="7">
    <fill>
      <patternFill patternType="none"/>
    </fill>
    <fill>
      <patternFill patternType="gray125"/>
    </fill>
    <fill>
      <patternFill patternType="solid">
        <fgColor indexed="43"/>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FFFF"/>
        <bgColor rgb="FF000000"/>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theme="1"/>
      </top>
      <bottom style="thin">
        <color theme="1"/>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rgb="FF000000"/>
      </right>
      <top style="thin">
        <color indexed="64"/>
      </top>
      <bottom style="thin">
        <color indexed="64"/>
      </bottom>
      <diagonal/>
    </border>
  </borders>
  <cellStyleXfs count="1">
    <xf numFmtId="0" fontId="0" fillId="0" borderId="0"/>
  </cellStyleXfs>
  <cellXfs count="38">
    <xf numFmtId="0" fontId="0" fillId="0" borderId="0" xfId="0"/>
    <xf numFmtId="0" fontId="3" fillId="2" borderId="1" xfId="0" applyFont="1" applyFill="1" applyBorder="1" applyAlignment="1">
      <alignment horizontal="left" vertical="top"/>
    </xf>
    <xf numFmtId="0" fontId="3" fillId="2" borderId="1" xfId="0" applyFont="1" applyFill="1" applyBorder="1" applyAlignment="1">
      <alignment horizontal="left" vertical="top" wrapText="1"/>
    </xf>
    <xf numFmtId="49" fontId="3" fillId="2" borderId="1" xfId="0" applyNumberFormat="1" applyFont="1" applyFill="1" applyBorder="1" applyAlignment="1">
      <alignment horizontal="left" vertical="top" wrapText="1"/>
    </xf>
    <xf numFmtId="0" fontId="0" fillId="3" borderId="0" xfId="0" applyFill="1"/>
    <xf numFmtId="0" fontId="4" fillId="3" borderId="0" xfId="0" applyFont="1" applyFill="1" applyAlignment="1">
      <alignment vertical="top"/>
    </xf>
    <xf numFmtId="0" fontId="1" fillId="3" borderId="0" xfId="0" applyFont="1" applyFill="1" applyAlignment="1">
      <alignment horizontal="left" vertical="top"/>
    </xf>
    <xf numFmtId="0" fontId="2" fillId="3" borderId="0" xfId="0" quotePrefix="1" applyFont="1" applyFill="1" applyAlignment="1">
      <alignment horizontal="left" vertical="top"/>
    </xf>
    <xf numFmtId="0" fontId="1" fillId="3" borderId="1" xfId="0" applyFont="1" applyFill="1" applyBorder="1" applyAlignment="1">
      <alignment horizontal="left" vertical="top" wrapText="1"/>
    </xf>
    <xf numFmtId="14" fontId="1" fillId="3" borderId="1" xfId="0" applyNumberFormat="1" applyFont="1" applyFill="1" applyBorder="1" applyAlignment="1">
      <alignment horizontal="left" vertical="top"/>
    </xf>
    <xf numFmtId="0" fontId="1" fillId="4" borderId="1" xfId="0" applyFont="1" applyFill="1" applyBorder="1" applyAlignment="1">
      <alignment horizontal="left" vertical="top" wrapText="1"/>
    </xf>
    <xf numFmtId="0" fontId="5" fillId="3" borderId="0" xfId="0" applyFont="1" applyFill="1" applyAlignment="1">
      <alignment horizontal="left" vertical="top"/>
    </xf>
    <xf numFmtId="49" fontId="1" fillId="4" borderId="1" xfId="0" applyNumberFormat="1" applyFont="1" applyFill="1" applyBorder="1" applyAlignment="1">
      <alignment horizontal="left" vertical="top" wrapText="1"/>
    </xf>
    <xf numFmtId="0" fontId="1" fillId="3" borderId="0" xfId="0" applyFont="1" applyFill="1" applyAlignment="1">
      <alignment horizontal="left" vertical="top" wrapText="1"/>
    </xf>
    <xf numFmtId="0" fontId="7" fillId="3" borderId="1" xfId="0" applyFont="1" applyFill="1" applyBorder="1" applyAlignment="1">
      <alignment horizontal="left" vertical="top" wrapText="1"/>
    </xf>
    <xf numFmtId="0" fontId="8" fillId="3" borderId="1" xfId="0" applyFont="1" applyFill="1" applyBorder="1" applyAlignment="1">
      <alignment horizontal="left" vertical="top" wrapText="1"/>
    </xf>
    <xf numFmtId="0" fontId="8" fillId="4" borderId="1" xfId="0" applyFont="1" applyFill="1" applyBorder="1" applyAlignment="1">
      <alignment horizontal="left" vertical="top" wrapText="1"/>
    </xf>
    <xf numFmtId="14" fontId="8" fillId="3" borderId="1" xfId="0" applyNumberFormat="1" applyFont="1" applyFill="1" applyBorder="1" applyAlignment="1">
      <alignment horizontal="left" vertical="top"/>
    </xf>
    <xf numFmtId="0" fontId="8" fillId="3" borderId="1" xfId="0" applyFont="1" applyFill="1" applyBorder="1" applyAlignment="1">
      <alignment horizontal="left" vertical="top"/>
    </xf>
    <xf numFmtId="0" fontId="8" fillId="6" borderId="1" xfId="0" applyFont="1" applyFill="1" applyBorder="1" applyAlignment="1">
      <alignment vertical="top" wrapText="1"/>
    </xf>
    <xf numFmtId="0" fontId="8" fillId="4" borderId="1" xfId="0" applyFont="1" applyFill="1" applyBorder="1" applyAlignment="1">
      <alignment vertical="top" wrapText="1"/>
    </xf>
    <xf numFmtId="0" fontId="8" fillId="6" borderId="1" xfId="0" applyFont="1" applyFill="1" applyBorder="1" applyAlignment="1">
      <alignment horizontal="left" vertical="top" wrapText="1"/>
    </xf>
    <xf numFmtId="49" fontId="8" fillId="0" borderId="1" xfId="0" applyNumberFormat="1" applyFont="1" applyBorder="1" applyAlignment="1">
      <alignment horizontal="left" vertical="top" wrapText="1"/>
    </xf>
    <xf numFmtId="0" fontId="8" fillId="0" borderId="1" xfId="0" applyFont="1" applyBorder="1" applyAlignment="1">
      <alignment horizontal="left" vertical="top" wrapText="1"/>
    </xf>
    <xf numFmtId="0" fontId="8" fillId="0" borderId="5" xfId="0" applyFont="1" applyBorder="1" applyAlignment="1">
      <alignment horizontal="left" vertical="top" wrapText="1"/>
    </xf>
    <xf numFmtId="0" fontId="1" fillId="3" borderId="1" xfId="0" applyFont="1" applyFill="1" applyBorder="1" applyAlignment="1">
      <alignment horizontal="left" vertical="top"/>
    </xf>
    <xf numFmtId="0" fontId="1" fillId="4" borderId="1" xfId="0" applyFont="1" applyFill="1" applyBorder="1" applyAlignment="1">
      <alignment horizontal="left" vertical="top"/>
    </xf>
    <xf numFmtId="14" fontId="8" fillId="3" borderId="1" xfId="0" applyNumberFormat="1" applyFont="1" applyFill="1" applyBorder="1" applyAlignment="1">
      <alignment horizontal="left" vertical="top" wrapText="1"/>
    </xf>
    <xf numFmtId="0" fontId="8" fillId="3" borderId="7" xfId="0" applyFont="1" applyFill="1" applyBorder="1" applyAlignment="1">
      <alignment horizontal="left" vertical="top" wrapText="1"/>
    </xf>
    <xf numFmtId="0" fontId="1" fillId="3" borderId="6" xfId="0" applyFont="1" applyFill="1" applyBorder="1" applyAlignment="1">
      <alignment horizontal="left" vertical="top" wrapText="1"/>
    </xf>
    <xf numFmtId="49" fontId="8" fillId="0" borderId="8" xfId="0" applyNumberFormat="1" applyFont="1" applyBorder="1" applyAlignment="1">
      <alignment horizontal="left" vertical="top" wrapText="1"/>
    </xf>
    <xf numFmtId="0" fontId="1" fillId="0" borderId="6" xfId="0" applyFont="1" applyBorder="1" applyAlignment="1">
      <alignment horizontal="left" vertical="top" wrapText="1"/>
    </xf>
    <xf numFmtId="0" fontId="6" fillId="5" borderId="2" xfId="0" applyFont="1" applyFill="1" applyBorder="1" applyAlignment="1">
      <alignment horizontal="center" vertical="top"/>
    </xf>
    <xf numFmtId="0" fontId="1" fillId="5" borderId="3" xfId="0" applyFont="1" applyFill="1" applyBorder="1" applyAlignment="1">
      <alignment horizontal="center" vertical="top"/>
    </xf>
    <xf numFmtId="0" fontId="1" fillId="5" borderId="4" xfId="0" applyFont="1" applyFill="1" applyBorder="1" applyAlignment="1">
      <alignment horizontal="center" vertical="top"/>
    </xf>
    <xf numFmtId="0" fontId="6" fillId="5" borderId="2" xfId="0" applyFont="1" applyFill="1" applyBorder="1" applyAlignment="1">
      <alignment horizontal="center" vertical="top" wrapText="1"/>
    </xf>
    <xf numFmtId="0" fontId="1" fillId="5" borderId="3" xfId="0" applyFont="1" applyFill="1" applyBorder="1" applyAlignment="1">
      <alignment horizontal="center" vertical="top" wrapText="1"/>
    </xf>
    <xf numFmtId="0" fontId="1" fillId="5" borderId="4" xfId="0" applyFont="1" applyFill="1" applyBorder="1" applyAlignment="1">
      <alignment horizontal="center" vertical="top" wrapText="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10" Type="http://schemas.microsoft.com/office/2022/10/relationships/richValueRel" Target="richData/richValueRel.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180975</xdr:colOff>
      <xdr:row>2</xdr:row>
      <xdr:rowOff>38100</xdr:rowOff>
    </xdr:from>
    <xdr:to>
      <xdr:col>1</xdr:col>
      <xdr:colOff>962025</xdr:colOff>
      <xdr:row>4</xdr:row>
      <xdr:rowOff>19050</xdr:rowOff>
    </xdr:to>
    <xdr:pic>
      <xdr:nvPicPr>
        <xdr:cNvPr id="1039" name="Picture 3">
          <a:extLst>
            <a:ext uri="{FF2B5EF4-FFF2-40B4-BE49-F238E27FC236}">
              <a16:creationId xmlns:a16="http://schemas.microsoft.com/office/drawing/2014/main" id="{00000000-0008-0000-0000-00000F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80975" y="342900"/>
          <a:ext cx="1057275" cy="276225"/>
        </a:xfrm>
        <a:prstGeom prst="rect">
          <a:avLst/>
        </a:prstGeom>
        <a:noFill/>
        <a:ln w="9525">
          <a:noFill/>
          <a:miter lim="800000"/>
          <a:headEnd/>
          <a:tailEnd/>
        </a:ln>
      </xdr:spPr>
    </xdr:pic>
    <xdr:clientData/>
  </xdr:two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fitToPage="1"/>
  </sheetPr>
  <dimension ref="A2:H145"/>
  <sheetViews>
    <sheetView tabSelected="1" topLeftCell="A141" zoomScaleNormal="100" zoomScaleSheetLayoutView="100" workbookViewId="0">
      <selection activeCell="F132" sqref="F132"/>
    </sheetView>
  </sheetViews>
  <sheetFormatPr defaultColWidth="9" defaultRowHeight="11.25" x14ac:dyDescent="0.2"/>
  <cols>
    <col min="1" max="1" width="3.625" style="6" customWidth="1"/>
    <col min="2" max="2" width="24.5" style="6" customWidth="1"/>
    <col min="3" max="3" width="11.25" style="6" customWidth="1"/>
    <col min="4" max="4" width="41.625" style="6" customWidth="1"/>
    <col min="5" max="5" width="10.125" style="6" customWidth="1"/>
    <col min="6" max="6" width="36.125" style="6" customWidth="1"/>
    <col min="7" max="7" width="25.625" style="6" customWidth="1"/>
    <col min="8" max="8" width="25.75" style="13" customWidth="1"/>
    <col min="9" max="16384" width="9" style="6"/>
  </cols>
  <sheetData>
    <row r="2" spans="1:7" ht="12.75" x14ac:dyDescent="0.2">
      <c r="A2" s="11" t="s">
        <v>0</v>
      </c>
    </row>
    <row r="4" spans="1:7" ht="12" customHeight="1" x14ac:dyDescent="0.2">
      <c r="A4" s="4"/>
      <c r="B4" s="4"/>
      <c r="C4" s="6" t="s">
        <v>1</v>
      </c>
      <c r="D4" s="6" t="s">
        <v>2</v>
      </c>
      <c r="E4" s="5"/>
    </row>
    <row r="5" spans="1:7" x14ac:dyDescent="0.2">
      <c r="C5" s="7"/>
    </row>
    <row r="6" spans="1:7" ht="22.5" x14ac:dyDescent="0.2">
      <c r="A6" s="1" t="s">
        <v>3</v>
      </c>
      <c r="B6" s="1" t="s">
        <v>4</v>
      </c>
      <c r="C6" s="2" t="s">
        <v>5</v>
      </c>
      <c r="D6" s="1" t="s">
        <v>6</v>
      </c>
      <c r="E6" s="2" t="s">
        <v>7</v>
      </c>
      <c r="F6" s="1" t="s">
        <v>8</v>
      </c>
      <c r="G6" s="3" t="s">
        <v>9</v>
      </c>
    </row>
    <row r="7" spans="1:7" x14ac:dyDescent="0.2">
      <c r="A7" s="32" t="s">
        <v>10</v>
      </c>
      <c r="B7" s="33"/>
      <c r="C7" s="33"/>
      <c r="D7" s="33"/>
      <c r="E7" s="33"/>
      <c r="F7" s="33"/>
      <c r="G7" s="34"/>
    </row>
    <row r="8" spans="1:7" x14ac:dyDescent="0.2">
      <c r="A8" s="8"/>
      <c r="B8" s="8" t="s">
        <v>11</v>
      </c>
      <c r="C8" s="8"/>
      <c r="D8" s="10"/>
      <c r="E8" s="9"/>
      <c r="F8" s="10"/>
      <c r="G8" s="12"/>
    </row>
    <row r="9" spans="1:7" x14ac:dyDescent="0.2">
      <c r="A9" s="35" t="s">
        <v>12</v>
      </c>
      <c r="B9" s="36"/>
      <c r="C9" s="36"/>
      <c r="D9" s="36"/>
      <c r="E9" s="36"/>
      <c r="F9" s="36"/>
      <c r="G9" s="37"/>
    </row>
    <row r="10" spans="1:7" x14ac:dyDescent="0.2">
      <c r="A10" s="8"/>
      <c r="B10" s="8" t="s">
        <v>11</v>
      </c>
      <c r="C10" s="8"/>
      <c r="D10" s="10"/>
      <c r="E10" s="9"/>
      <c r="F10" s="10"/>
      <c r="G10" s="12"/>
    </row>
    <row r="11" spans="1:7" x14ac:dyDescent="0.2">
      <c r="A11" s="35" t="s">
        <v>13</v>
      </c>
      <c r="B11" s="36"/>
      <c r="C11" s="36"/>
      <c r="D11" s="36"/>
      <c r="E11" s="36"/>
      <c r="F11" s="36"/>
      <c r="G11" s="37"/>
    </row>
    <row r="12" spans="1:7" ht="101.25" x14ac:dyDescent="0.2">
      <c r="A12" s="8">
        <v>1</v>
      </c>
      <c r="B12" s="15" t="s">
        <v>14</v>
      </c>
      <c r="C12" s="15" t="s">
        <v>15</v>
      </c>
      <c r="D12" s="16" t="s">
        <v>16</v>
      </c>
      <c r="E12" s="17">
        <v>45541</v>
      </c>
      <c r="F12" s="23" t="s">
        <v>17</v>
      </c>
      <c r="G12" s="22" t="s">
        <v>18</v>
      </c>
    </row>
    <row r="13" spans="1:7" ht="45" x14ac:dyDescent="0.2">
      <c r="A13" s="8">
        <f>A12+1</f>
        <v>2</v>
      </c>
      <c r="B13" s="15" t="s">
        <v>14</v>
      </c>
      <c r="C13" s="15" t="s">
        <v>19</v>
      </c>
      <c r="D13" s="16" t="s">
        <v>20</v>
      </c>
      <c r="E13" s="17">
        <v>45541</v>
      </c>
      <c r="F13" s="23" t="s">
        <v>21</v>
      </c>
      <c r="G13" s="22"/>
    </row>
    <row r="14" spans="1:7" ht="33.75" x14ac:dyDescent="0.2">
      <c r="A14" s="8">
        <f t="shared" ref="A14:A77" si="0">A13+1</f>
        <v>3</v>
      </c>
      <c r="B14" s="15" t="s">
        <v>14</v>
      </c>
      <c r="C14" s="15" t="s">
        <v>22</v>
      </c>
      <c r="D14" s="16" t="s">
        <v>23</v>
      </c>
      <c r="E14" s="17">
        <v>45541</v>
      </c>
      <c r="F14" s="23" t="s">
        <v>24</v>
      </c>
      <c r="G14" s="22"/>
    </row>
    <row r="15" spans="1:7" ht="22.5" x14ac:dyDescent="0.2">
      <c r="A15" s="8">
        <f t="shared" si="0"/>
        <v>4</v>
      </c>
      <c r="B15" s="15" t="s">
        <v>14</v>
      </c>
      <c r="C15" s="15" t="s">
        <v>25</v>
      </c>
      <c r="D15" s="16" t="s">
        <v>26</v>
      </c>
      <c r="E15" s="17">
        <v>45541</v>
      </c>
      <c r="F15" s="23" t="s">
        <v>27</v>
      </c>
      <c r="G15" s="22"/>
    </row>
    <row r="16" spans="1:7" ht="33.75" x14ac:dyDescent="0.2">
      <c r="A16" s="8">
        <f t="shared" si="0"/>
        <v>5</v>
      </c>
      <c r="B16" s="15" t="s">
        <v>14</v>
      </c>
      <c r="C16" s="15" t="s">
        <v>28</v>
      </c>
      <c r="D16" s="16" t="s">
        <v>29</v>
      </c>
      <c r="E16" s="17">
        <v>45541</v>
      </c>
      <c r="F16" s="23" t="s">
        <v>30</v>
      </c>
      <c r="G16" s="22"/>
    </row>
    <row r="17" spans="1:7" ht="33.75" x14ac:dyDescent="0.2">
      <c r="A17" s="8">
        <f t="shared" si="0"/>
        <v>6</v>
      </c>
      <c r="B17" s="15" t="s">
        <v>14</v>
      </c>
      <c r="C17" s="15" t="s">
        <v>31</v>
      </c>
      <c r="D17" s="16" t="s">
        <v>32</v>
      </c>
      <c r="E17" s="17">
        <v>45541</v>
      </c>
      <c r="F17" s="23" t="s">
        <v>33</v>
      </c>
      <c r="G17" s="22"/>
    </row>
    <row r="18" spans="1:7" ht="112.5" x14ac:dyDescent="0.2">
      <c r="A18" s="8">
        <f t="shared" si="0"/>
        <v>7</v>
      </c>
      <c r="B18" s="15" t="s">
        <v>14</v>
      </c>
      <c r="C18" s="15" t="s">
        <v>34</v>
      </c>
      <c r="D18" s="16" t="s">
        <v>35</v>
      </c>
      <c r="E18" s="17">
        <v>45541</v>
      </c>
      <c r="F18" s="23" t="s">
        <v>36</v>
      </c>
      <c r="G18" s="22"/>
    </row>
    <row r="19" spans="1:7" ht="48.75" customHeight="1" x14ac:dyDescent="0.2">
      <c r="A19" s="8">
        <f t="shared" si="0"/>
        <v>8</v>
      </c>
      <c r="B19" s="15" t="s">
        <v>14</v>
      </c>
      <c r="C19" s="15" t="s">
        <v>37</v>
      </c>
      <c r="D19" s="16" t="s">
        <v>38</v>
      </c>
      <c r="E19" s="17">
        <v>45541</v>
      </c>
      <c r="F19" s="23" t="s">
        <v>39</v>
      </c>
      <c r="G19" s="22"/>
    </row>
    <row r="20" spans="1:7" ht="33.75" x14ac:dyDescent="0.2">
      <c r="A20" s="8">
        <f t="shared" si="0"/>
        <v>9</v>
      </c>
      <c r="B20" s="15" t="s">
        <v>14</v>
      </c>
      <c r="C20" s="15" t="s">
        <v>40</v>
      </c>
      <c r="D20" s="16" t="s">
        <v>41</v>
      </c>
      <c r="E20" s="17">
        <v>45541</v>
      </c>
      <c r="F20" s="23" t="s">
        <v>42</v>
      </c>
      <c r="G20" s="22"/>
    </row>
    <row r="21" spans="1:7" ht="45" x14ac:dyDescent="0.2">
      <c r="A21" s="8">
        <f t="shared" si="0"/>
        <v>10</v>
      </c>
      <c r="B21" s="15" t="s">
        <v>43</v>
      </c>
      <c r="C21" s="15" t="s">
        <v>44</v>
      </c>
      <c r="D21" s="16" t="s">
        <v>45</v>
      </c>
      <c r="E21" s="17">
        <v>45541</v>
      </c>
      <c r="F21" s="23" t="s">
        <v>46</v>
      </c>
      <c r="G21" s="22"/>
    </row>
    <row r="22" spans="1:7" ht="33.75" x14ac:dyDescent="0.2">
      <c r="A22" s="8">
        <f t="shared" si="0"/>
        <v>11</v>
      </c>
      <c r="B22" s="15" t="s">
        <v>43</v>
      </c>
      <c r="C22" s="15" t="s">
        <v>47</v>
      </c>
      <c r="D22" s="16" t="s">
        <v>48</v>
      </c>
      <c r="E22" s="17">
        <v>45541</v>
      </c>
      <c r="F22" s="23" t="s">
        <v>49</v>
      </c>
      <c r="G22" s="22"/>
    </row>
    <row r="23" spans="1:7" ht="56.25" x14ac:dyDescent="0.2">
      <c r="A23" s="8">
        <f t="shared" si="0"/>
        <v>12</v>
      </c>
      <c r="B23" s="15" t="s">
        <v>43</v>
      </c>
      <c r="C23" s="15" t="s">
        <v>50</v>
      </c>
      <c r="D23" s="16" t="s">
        <v>51</v>
      </c>
      <c r="E23" s="17">
        <v>45541</v>
      </c>
      <c r="F23" s="23" t="s">
        <v>52</v>
      </c>
      <c r="G23" s="22"/>
    </row>
    <row r="24" spans="1:7" ht="22.5" x14ac:dyDescent="0.2">
      <c r="A24" s="8">
        <f t="shared" si="0"/>
        <v>13</v>
      </c>
      <c r="B24" s="15" t="s">
        <v>43</v>
      </c>
      <c r="C24" s="15" t="s">
        <v>53</v>
      </c>
      <c r="D24" s="16" t="s">
        <v>54</v>
      </c>
      <c r="E24" s="17">
        <v>45541</v>
      </c>
      <c r="F24" s="23" t="s">
        <v>55</v>
      </c>
      <c r="G24" s="22"/>
    </row>
    <row r="25" spans="1:7" ht="22.5" x14ac:dyDescent="0.2">
      <c r="A25" s="8">
        <f t="shared" si="0"/>
        <v>14</v>
      </c>
      <c r="B25" s="15" t="s">
        <v>43</v>
      </c>
      <c r="C25" s="15" t="s">
        <v>56</v>
      </c>
      <c r="D25" s="15" t="s">
        <v>57</v>
      </c>
      <c r="E25" s="17">
        <v>45541</v>
      </c>
      <c r="F25" s="23" t="s">
        <v>58</v>
      </c>
      <c r="G25" s="22"/>
    </row>
    <row r="26" spans="1:7" ht="33.75" x14ac:dyDescent="0.2">
      <c r="A26" s="8">
        <f t="shared" si="0"/>
        <v>15</v>
      </c>
      <c r="B26" s="15" t="s">
        <v>43</v>
      </c>
      <c r="C26" s="15" t="s">
        <v>59</v>
      </c>
      <c r="D26" s="15" t="s">
        <v>60</v>
      </c>
      <c r="E26" s="17">
        <v>45541</v>
      </c>
      <c r="F26" s="23" t="s">
        <v>61</v>
      </c>
      <c r="G26" s="22"/>
    </row>
    <row r="27" spans="1:7" ht="33.75" x14ac:dyDescent="0.2">
      <c r="A27" s="8">
        <f t="shared" si="0"/>
        <v>16</v>
      </c>
      <c r="B27" s="15" t="s">
        <v>43</v>
      </c>
      <c r="C27" s="15" t="s">
        <v>62</v>
      </c>
      <c r="D27" s="15" t="s">
        <v>63</v>
      </c>
      <c r="E27" s="17">
        <v>45541</v>
      </c>
      <c r="F27" s="23" t="s">
        <v>64</v>
      </c>
      <c r="G27" s="22"/>
    </row>
    <row r="28" spans="1:7" ht="22.5" x14ac:dyDescent="0.2">
      <c r="A28" s="8">
        <f t="shared" si="0"/>
        <v>17</v>
      </c>
      <c r="B28" s="15" t="s">
        <v>43</v>
      </c>
      <c r="C28" s="15" t="s">
        <v>65</v>
      </c>
      <c r="D28" s="15" t="s">
        <v>66</v>
      </c>
      <c r="E28" s="17">
        <v>45541</v>
      </c>
      <c r="F28" s="23" t="s">
        <v>67</v>
      </c>
      <c r="G28" s="22"/>
    </row>
    <row r="29" spans="1:7" ht="33.75" x14ac:dyDescent="0.2">
      <c r="A29" s="8">
        <f t="shared" si="0"/>
        <v>18</v>
      </c>
      <c r="B29" s="15" t="s">
        <v>43</v>
      </c>
      <c r="C29" s="15" t="s">
        <v>68</v>
      </c>
      <c r="D29" s="15" t="s">
        <v>69</v>
      </c>
      <c r="E29" s="17">
        <v>45541</v>
      </c>
      <c r="F29" s="23" t="s">
        <v>70</v>
      </c>
      <c r="G29" s="22"/>
    </row>
    <row r="30" spans="1:7" ht="409.5" x14ac:dyDescent="0.2">
      <c r="A30" s="14">
        <f t="shared" si="0"/>
        <v>19</v>
      </c>
      <c r="B30" s="16" t="s">
        <v>71</v>
      </c>
      <c r="C30" s="18" t="s">
        <v>72</v>
      </c>
      <c r="D30" s="16" t="s">
        <v>73</v>
      </c>
      <c r="E30" s="17">
        <v>45541</v>
      </c>
      <c r="F30" s="23" t="s">
        <v>74</v>
      </c>
      <c r="G30" s="22" t="s">
        <v>75</v>
      </c>
    </row>
    <row r="31" spans="1:7" ht="22.5" x14ac:dyDescent="0.2">
      <c r="A31" s="8">
        <f t="shared" si="0"/>
        <v>20</v>
      </c>
      <c r="B31" s="15" t="s">
        <v>43</v>
      </c>
      <c r="C31" s="15" t="s">
        <v>76</v>
      </c>
      <c r="D31" s="15" t="s">
        <v>77</v>
      </c>
      <c r="E31" s="17">
        <v>45541</v>
      </c>
      <c r="F31" s="23" t="s">
        <v>78</v>
      </c>
      <c r="G31" s="22"/>
    </row>
    <row r="32" spans="1:7" ht="45" x14ac:dyDescent="0.2">
      <c r="A32" s="8">
        <f t="shared" si="0"/>
        <v>21</v>
      </c>
      <c r="B32" s="15" t="s">
        <v>43</v>
      </c>
      <c r="C32" s="15" t="s">
        <v>79</v>
      </c>
      <c r="D32" s="15" t="s">
        <v>80</v>
      </c>
      <c r="E32" s="17">
        <v>45541</v>
      </c>
      <c r="F32" s="23" t="s">
        <v>81</v>
      </c>
      <c r="G32" s="22"/>
    </row>
    <row r="33" spans="1:7" ht="33.75" x14ac:dyDescent="0.2">
      <c r="A33" s="8">
        <f t="shared" si="0"/>
        <v>22</v>
      </c>
      <c r="B33" s="15" t="s">
        <v>43</v>
      </c>
      <c r="C33" s="15" t="s">
        <v>82</v>
      </c>
      <c r="D33" s="15" t="s">
        <v>83</v>
      </c>
      <c r="E33" s="17">
        <v>45541</v>
      </c>
      <c r="F33" s="23" t="s">
        <v>84</v>
      </c>
      <c r="G33" s="22"/>
    </row>
    <row r="34" spans="1:7" ht="33.75" x14ac:dyDescent="0.2">
      <c r="A34" s="8">
        <f t="shared" si="0"/>
        <v>23</v>
      </c>
      <c r="B34" s="15" t="s">
        <v>43</v>
      </c>
      <c r="C34" s="15" t="s">
        <v>85</v>
      </c>
      <c r="D34" s="15" t="s">
        <v>86</v>
      </c>
      <c r="E34" s="17">
        <v>45541</v>
      </c>
      <c r="F34" s="23" t="s">
        <v>87</v>
      </c>
      <c r="G34" s="22"/>
    </row>
    <row r="35" spans="1:7" ht="56.25" x14ac:dyDescent="0.2">
      <c r="A35" s="8">
        <f t="shared" si="0"/>
        <v>24</v>
      </c>
      <c r="B35" s="19" t="s">
        <v>88</v>
      </c>
      <c r="C35" s="19" t="s">
        <v>89</v>
      </c>
      <c r="D35" s="19" t="s">
        <v>90</v>
      </c>
      <c r="E35" s="17">
        <v>45541</v>
      </c>
      <c r="F35" s="23" t="s">
        <v>91</v>
      </c>
      <c r="G35" s="22"/>
    </row>
    <row r="36" spans="1:7" ht="56.25" x14ac:dyDescent="0.2">
      <c r="A36" s="8">
        <f t="shared" si="0"/>
        <v>25</v>
      </c>
      <c r="B36" s="19" t="s">
        <v>88</v>
      </c>
      <c r="C36" s="19" t="s">
        <v>92</v>
      </c>
      <c r="D36" s="19" t="s">
        <v>93</v>
      </c>
      <c r="E36" s="17">
        <v>45541</v>
      </c>
      <c r="F36" s="23" t="s">
        <v>94</v>
      </c>
      <c r="G36" s="22"/>
    </row>
    <row r="37" spans="1:7" ht="22.5" x14ac:dyDescent="0.2">
      <c r="A37" s="8">
        <f t="shared" si="0"/>
        <v>26</v>
      </c>
      <c r="B37" s="19" t="s">
        <v>88</v>
      </c>
      <c r="C37" s="19" t="s">
        <v>95</v>
      </c>
      <c r="D37" s="19" t="s">
        <v>96</v>
      </c>
      <c r="E37" s="17">
        <v>45541</v>
      </c>
      <c r="F37" s="23" t="s">
        <v>97</v>
      </c>
      <c r="G37" s="22"/>
    </row>
    <row r="38" spans="1:7" ht="22.5" x14ac:dyDescent="0.2">
      <c r="A38" s="8">
        <f t="shared" si="0"/>
        <v>27</v>
      </c>
      <c r="B38" s="19" t="s">
        <v>88</v>
      </c>
      <c r="C38" s="19" t="s">
        <v>98</v>
      </c>
      <c r="D38" s="19" t="s">
        <v>99</v>
      </c>
      <c r="E38" s="17">
        <v>45541</v>
      </c>
      <c r="F38" s="23" t="s">
        <v>100</v>
      </c>
      <c r="G38" s="22"/>
    </row>
    <row r="39" spans="1:7" ht="33.75" x14ac:dyDescent="0.2">
      <c r="A39" s="8">
        <f t="shared" si="0"/>
        <v>28</v>
      </c>
      <c r="B39" s="19" t="s">
        <v>88</v>
      </c>
      <c r="C39" s="19" t="s">
        <v>101</v>
      </c>
      <c r="D39" s="19" t="s">
        <v>102</v>
      </c>
      <c r="E39" s="17">
        <v>45541</v>
      </c>
      <c r="F39" s="23" t="s">
        <v>103</v>
      </c>
      <c r="G39" s="22"/>
    </row>
    <row r="40" spans="1:7" ht="22.5" x14ac:dyDescent="0.2">
      <c r="A40" s="8">
        <f t="shared" si="0"/>
        <v>29</v>
      </c>
      <c r="B40" s="19" t="s">
        <v>88</v>
      </c>
      <c r="C40" s="19" t="s">
        <v>104</v>
      </c>
      <c r="D40" s="19" t="s">
        <v>105</v>
      </c>
      <c r="E40" s="17">
        <v>45541</v>
      </c>
      <c r="F40" s="23" t="s">
        <v>106</v>
      </c>
      <c r="G40" s="22"/>
    </row>
    <row r="41" spans="1:7" ht="78.75" x14ac:dyDescent="0.2">
      <c r="A41" s="8">
        <f t="shared" si="0"/>
        <v>30</v>
      </c>
      <c r="B41" s="19" t="s">
        <v>88</v>
      </c>
      <c r="C41" s="19" t="s">
        <v>107</v>
      </c>
      <c r="D41" s="20" t="s">
        <v>108</v>
      </c>
      <c r="E41" s="17">
        <v>45541</v>
      </c>
      <c r="F41" s="23" t="s">
        <v>109</v>
      </c>
      <c r="G41" s="22"/>
    </row>
    <row r="42" spans="1:7" ht="56.25" x14ac:dyDescent="0.2">
      <c r="A42" s="8">
        <f t="shared" si="0"/>
        <v>31</v>
      </c>
      <c r="B42" s="19" t="s">
        <v>88</v>
      </c>
      <c r="C42" s="19" t="s">
        <v>107</v>
      </c>
      <c r="D42" s="19" t="s">
        <v>110</v>
      </c>
      <c r="E42" s="17">
        <v>45541</v>
      </c>
      <c r="F42" s="23" t="s">
        <v>111</v>
      </c>
      <c r="G42" s="22" t="s">
        <v>112</v>
      </c>
    </row>
    <row r="43" spans="1:7" ht="45" x14ac:dyDescent="0.2">
      <c r="A43" s="8">
        <f t="shared" si="0"/>
        <v>32</v>
      </c>
      <c r="B43" s="18" t="s">
        <v>113</v>
      </c>
      <c r="C43" s="18" t="s">
        <v>114</v>
      </c>
      <c r="D43" s="15" t="s">
        <v>115</v>
      </c>
      <c r="E43" s="17">
        <v>45541</v>
      </c>
      <c r="F43" s="23" t="s">
        <v>116</v>
      </c>
      <c r="G43" s="22"/>
    </row>
    <row r="44" spans="1:7" ht="45" x14ac:dyDescent="0.2">
      <c r="A44" s="8">
        <f t="shared" si="0"/>
        <v>33</v>
      </c>
      <c r="B44" s="19" t="s">
        <v>113</v>
      </c>
      <c r="C44" s="19" t="s">
        <v>117</v>
      </c>
      <c r="D44" s="19" t="s">
        <v>118</v>
      </c>
      <c r="E44" s="17">
        <v>45541</v>
      </c>
      <c r="F44" s="23" t="s">
        <v>119</v>
      </c>
      <c r="G44" s="22"/>
    </row>
    <row r="45" spans="1:7" ht="60" customHeight="1" x14ac:dyDescent="0.2">
      <c r="A45" s="8">
        <f t="shared" si="0"/>
        <v>34</v>
      </c>
      <c r="B45" s="19" t="s">
        <v>113</v>
      </c>
      <c r="C45" s="21">
        <v>5</v>
      </c>
      <c r="D45" s="19" t="s">
        <v>120</v>
      </c>
      <c r="E45" s="17">
        <v>45541</v>
      </c>
      <c r="F45" s="23" t="s">
        <v>121</v>
      </c>
      <c r="G45" s="22"/>
    </row>
    <row r="46" spans="1:7" ht="56.25" x14ac:dyDescent="0.2">
      <c r="A46" s="8">
        <f t="shared" si="0"/>
        <v>35</v>
      </c>
      <c r="B46" s="19" t="s">
        <v>122</v>
      </c>
      <c r="C46" s="19" t="s">
        <v>123</v>
      </c>
      <c r="D46" s="19" t="s">
        <v>124</v>
      </c>
      <c r="E46" s="17">
        <v>45541</v>
      </c>
      <c r="F46" s="23" t="s">
        <v>125</v>
      </c>
      <c r="G46" s="22" t="s">
        <v>126</v>
      </c>
    </row>
    <row r="47" spans="1:7" ht="22.5" x14ac:dyDescent="0.2">
      <c r="A47" s="8">
        <f t="shared" si="0"/>
        <v>36</v>
      </c>
      <c r="B47" s="19" t="s">
        <v>127</v>
      </c>
      <c r="C47" s="19" t="s">
        <v>128</v>
      </c>
      <c r="D47" s="19" t="s">
        <v>129</v>
      </c>
      <c r="E47" s="17">
        <v>45541</v>
      </c>
      <c r="F47" s="23" t="s">
        <v>130</v>
      </c>
      <c r="G47" s="22"/>
    </row>
    <row r="48" spans="1:7" ht="22.5" x14ac:dyDescent="0.2">
      <c r="A48" s="8">
        <f t="shared" si="0"/>
        <v>37</v>
      </c>
      <c r="B48" s="19" t="s">
        <v>127</v>
      </c>
      <c r="C48" s="19" t="s">
        <v>128</v>
      </c>
      <c r="D48" s="19" t="s">
        <v>131</v>
      </c>
      <c r="E48" s="17">
        <v>45541</v>
      </c>
      <c r="F48" s="23" t="s">
        <v>132</v>
      </c>
      <c r="G48" s="22"/>
    </row>
    <row r="49" spans="1:7" ht="67.5" x14ac:dyDescent="0.2">
      <c r="A49" s="8">
        <f t="shared" si="0"/>
        <v>38</v>
      </c>
      <c r="B49" s="19" t="s">
        <v>127</v>
      </c>
      <c r="C49" s="19" t="s">
        <v>133</v>
      </c>
      <c r="D49" s="19" t="s">
        <v>134</v>
      </c>
      <c r="E49" s="17">
        <v>45541</v>
      </c>
      <c r="F49" s="23" t="s">
        <v>135</v>
      </c>
      <c r="G49" s="22"/>
    </row>
    <row r="50" spans="1:7" ht="45" x14ac:dyDescent="0.2">
      <c r="A50" s="8">
        <f t="shared" si="0"/>
        <v>39</v>
      </c>
      <c r="B50" s="19" t="s">
        <v>127</v>
      </c>
      <c r="C50" s="19" t="s">
        <v>136</v>
      </c>
      <c r="D50" s="19" t="s">
        <v>137</v>
      </c>
      <c r="E50" s="17">
        <v>45541</v>
      </c>
      <c r="F50" s="23" t="s">
        <v>138</v>
      </c>
      <c r="G50" s="22"/>
    </row>
    <row r="51" spans="1:7" ht="33.75" x14ac:dyDescent="0.2">
      <c r="A51" s="8">
        <f t="shared" si="0"/>
        <v>40</v>
      </c>
      <c r="B51" s="15" t="s">
        <v>139</v>
      </c>
      <c r="C51" s="15" t="s">
        <v>140</v>
      </c>
      <c r="D51" s="15" t="s">
        <v>141</v>
      </c>
      <c r="E51" s="17">
        <v>45541</v>
      </c>
      <c r="F51" s="23" t="s">
        <v>142</v>
      </c>
      <c r="G51" s="22"/>
    </row>
    <row r="52" spans="1:7" ht="22.5" x14ac:dyDescent="0.2">
      <c r="A52" s="8">
        <f t="shared" si="0"/>
        <v>41</v>
      </c>
      <c r="B52" s="15" t="s">
        <v>139</v>
      </c>
      <c r="C52" s="15" t="s">
        <v>143</v>
      </c>
      <c r="D52" s="15" t="s">
        <v>144</v>
      </c>
      <c r="E52" s="17">
        <v>45541</v>
      </c>
      <c r="F52" s="23" t="s">
        <v>145</v>
      </c>
      <c r="G52" s="22"/>
    </row>
    <row r="53" spans="1:7" ht="56.25" x14ac:dyDescent="0.2">
      <c r="A53" s="8">
        <f t="shared" si="0"/>
        <v>42</v>
      </c>
      <c r="B53" s="15" t="s">
        <v>139</v>
      </c>
      <c r="C53" s="15" t="s">
        <v>146</v>
      </c>
      <c r="D53" s="15" t="s">
        <v>147</v>
      </c>
      <c r="E53" s="17">
        <v>45541</v>
      </c>
      <c r="F53" s="23" t="s">
        <v>148</v>
      </c>
      <c r="G53" s="22" t="s">
        <v>149</v>
      </c>
    </row>
    <row r="54" spans="1:7" ht="33.75" x14ac:dyDescent="0.2">
      <c r="A54" s="8">
        <f t="shared" si="0"/>
        <v>43</v>
      </c>
      <c r="B54" s="15" t="s">
        <v>139</v>
      </c>
      <c r="C54" s="15" t="s">
        <v>150</v>
      </c>
      <c r="D54" s="15" t="s">
        <v>151</v>
      </c>
      <c r="E54" s="17">
        <v>45541</v>
      </c>
      <c r="F54" s="23" t="s">
        <v>152</v>
      </c>
      <c r="G54" s="22"/>
    </row>
    <row r="55" spans="1:7" ht="45" x14ac:dyDescent="0.2">
      <c r="A55" s="8">
        <f t="shared" si="0"/>
        <v>44</v>
      </c>
      <c r="B55" s="15" t="s">
        <v>139</v>
      </c>
      <c r="C55" s="15" t="s">
        <v>153</v>
      </c>
      <c r="D55" s="15" t="s">
        <v>154</v>
      </c>
      <c r="E55" s="17">
        <v>45541</v>
      </c>
      <c r="F55" s="23" t="s">
        <v>155</v>
      </c>
      <c r="G55" s="22" t="s">
        <v>149</v>
      </c>
    </row>
    <row r="56" spans="1:7" ht="45" x14ac:dyDescent="0.2">
      <c r="A56" s="8">
        <f t="shared" si="0"/>
        <v>45</v>
      </c>
      <c r="B56" s="15" t="s">
        <v>127</v>
      </c>
      <c r="C56" s="15" t="s">
        <v>156</v>
      </c>
      <c r="D56" s="15" t="s">
        <v>157</v>
      </c>
      <c r="E56" s="17">
        <v>45541</v>
      </c>
      <c r="F56" s="23" t="s">
        <v>158</v>
      </c>
      <c r="G56" s="22"/>
    </row>
    <row r="57" spans="1:7" ht="22.5" x14ac:dyDescent="0.2">
      <c r="A57" s="8">
        <f t="shared" si="0"/>
        <v>46</v>
      </c>
      <c r="B57" s="19" t="s">
        <v>127</v>
      </c>
      <c r="C57" s="19" t="s">
        <v>159</v>
      </c>
      <c r="D57" s="19" t="s">
        <v>160</v>
      </c>
      <c r="E57" s="17">
        <v>45541</v>
      </c>
      <c r="F57" s="23" t="s">
        <v>161</v>
      </c>
      <c r="G57" s="22"/>
    </row>
    <row r="58" spans="1:7" ht="45" x14ac:dyDescent="0.2">
      <c r="A58" s="8">
        <f t="shared" si="0"/>
        <v>47</v>
      </c>
      <c r="B58" s="19" t="s">
        <v>162</v>
      </c>
      <c r="C58" s="19" t="s">
        <v>136</v>
      </c>
      <c r="D58" s="19" t="s">
        <v>163</v>
      </c>
      <c r="E58" s="17">
        <v>45541</v>
      </c>
      <c r="F58" s="24" t="s">
        <v>164</v>
      </c>
      <c r="G58" s="22"/>
    </row>
    <row r="59" spans="1:7" ht="76.5" customHeight="1" x14ac:dyDescent="0.2">
      <c r="A59" s="8">
        <f t="shared" si="0"/>
        <v>48</v>
      </c>
      <c r="B59" s="19" t="s">
        <v>127</v>
      </c>
      <c r="C59" s="19" t="s">
        <v>165</v>
      </c>
      <c r="D59" s="19" t="s">
        <v>166</v>
      </c>
      <c r="E59" s="17">
        <v>45541</v>
      </c>
      <c r="F59" s="23" t="s">
        <v>401</v>
      </c>
      <c r="G59" s="22" t="s">
        <v>167</v>
      </c>
    </row>
    <row r="60" spans="1:7" ht="56.25" x14ac:dyDescent="0.2">
      <c r="A60" s="8">
        <f t="shared" si="0"/>
        <v>49</v>
      </c>
      <c r="B60" s="19" t="s">
        <v>127</v>
      </c>
      <c r="C60" s="19" t="s">
        <v>168</v>
      </c>
      <c r="D60" s="19" t="s">
        <v>169</v>
      </c>
      <c r="E60" s="17">
        <v>45541</v>
      </c>
      <c r="F60" s="23" t="s">
        <v>170</v>
      </c>
      <c r="G60" s="22"/>
    </row>
    <row r="61" spans="1:7" ht="45" x14ac:dyDescent="0.2">
      <c r="A61" s="8">
        <f t="shared" si="0"/>
        <v>50</v>
      </c>
      <c r="B61" s="19" t="s">
        <v>127</v>
      </c>
      <c r="C61" s="19" t="s">
        <v>171</v>
      </c>
      <c r="D61" s="19" t="s">
        <v>172</v>
      </c>
      <c r="E61" s="17">
        <v>45541</v>
      </c>
      <c r="F61" s="23" t="s">
        <v>173</v>
      </c>
      <c r="G61" s="22"/>
    </row>
    <row r="62" spans="1:7" ht="33.75" x14ac:dyDescent="0.2">
      <c r="A62" s="8">
        <f t="shared" si="0"/>
        <v>51</v>
      </c>
      <c r="B62" s="19" t="s">
        <v>127</v>
      </c>
      <c r="C62" s="19" t="s">
        <v>174</v>
      </c>
      <c r="D62" s="19" t="s">
        <v>175</v>
      </c>
      <c r="E62" s="17">
        <v>45541</v>
      </c>
      <c r="F62" s="23" t="s">
        <v>176</v>
      </c>
      <c r="G62" s="22"/>
    </row>
    <row r="63" spans="1:7" ht="33.75" x14ac:dyDescent="0.2">
      <c r="A63" s="8">
        <f t="shared" si="0"/>
        <v>52</v>
      </c>
      <c r="B63" s="19" t="s">
        <v>127</v>
      </c>
      <c r="C63" s="19" t="s">
        <v>177</v>
      </c>
      <c r="D63" s="19" t="s">
        <v>178</v>
      </c>
      <c r="E63" s="17">
        <v>45541</v>
      </c>
      <c r="F63" s="23" t="s">
        <v>179</v>
      </c>
      <c r="G63" s="22"/>
    </row>
    <row r="64" spans="1:7" ht="33.75" x14ac:dyDescent="0.2">
      <c r="A64" s="8">
        <f t="shared" si="0"/>
        <v>53</v>
      </c>
      <c r="B64" s="19" t="s">
        <v>127</v>
      </c>
      <c r="C64" s="19" t="s">
        <v>180</v>
      </c>
      <c r="D64" s="19" t="s">
        <v>181</v>
      </c>
      <c r="E64" s="17">
        <v>45541</v>
      </c>
      <c r="F64" s="23" t="s">
        <v>182</v>
      </c>
      <c r="G64" s="22"/>
    </row>
    <row r="65" spans="1:7" ht="33.75" x14ac:dyDescent="0.2">
      <c r="A65" s="8">
        <f t="shared" si="0"/>
        <v>54</v>
      </c>
      <c r="B65" s="19" t="s">
        <v>127</v>
      </c>
      <c r="C65" s="19" t="s">
        <v>183</v>
      </c>
      <c r="D65" s="19" t="s">
        <v>184</v>
      </c>
      <c r="E65" s="17">
        <v>45541</v>
      </c>
      <c r="F65" s="23" t="s">
        <v>185</v>
      </c>
      <c r="G65" s="22"/>
    </row>
    <row r="66" spans="1:7" ht="45" x14ac:dyDescent="0.2">
      <c r="A66" s="8">
        <f t="shared" si="0"/>
        <v>55</v>
      </c>
      <c r="B66" s="19" t="s">
        <v>186</v>
      </c>
      <c r="C66" s="19" t="s">
        <v>187</v>
      </c>
      <c r="D66" s="19" t="s">
        <v>188</v>
      </c>
      <c r="E66" s="17">
        <v>45541</v>
      </c>
      <c r="F66" s="23" t="s">
        <v>189</v>
      </c>
      <c r="G66" s="22"/>
    </row>
    <row r="67" spans="1:7" ht="33.75" x14ac:dyDescent="0.2">
      <c r="A67" s="8">
        <f t="shared" si="0"/>
        <v>56</v>
      </c>
      <c r="B67" s="19" t="s">
        <v>127</v>
      </c>
      <c r="C67" s="19" t="s">
        <v>190</v>
      </c>
      <c r="D67" s="19" t="s">
        <v>191</v>
      </c>
      <c r="E67" s="17">
        <v>45541</v>
      </c>
      <c r="F67" s="23" t="s">
        <v>192</v>
      </c>
      <c r="G67" s="22"/>
    </row>
    <row r="68" spans="1:7" ht="22.5" x14ac:dyDescent="0.2">
      <c r="A68" s="8">
        <f t="shared" si="0"/>
        <v>57</v>
      </c>
      <c r="B68" s="15" t="s">
        <v>139</v>
      </c>
      <c r="C68" s="15" t="s">
        <v>193</v>
      </c>
      <c r="D68" s="15" t="s">
        <v>194</v>
      </c>
      <c r="E68" s="17">
        <v>45541</v>
      </c>
      <c r="F68" s="23" t="s">
        <v>195</v>
      </c>
      <c r="G68" s="22"/>
    </row>
    <row r="69" spans="1:7" ht="33.75" x14ac:dyDescent="0.2">
      <c r="A69" s="8">
        <f t="shared" si="0"/>
        <v>58</v>
      </c>
      <c r="B69" s="15" t="s">
        <v>139</v>
      </c>
      <c r="C69" s="15" t="s">
        <v>196</v>
      </c>
      <c r="D69" s="15" t="s">
        <v>197</v>
      </c>
      <c r="E69" s="17">
        <v>45541</v>
      </c>
      <c r="F69" s="23" t="s">
        <v>198</v>
      </c>
      <c r="G69" s="22"/>
    </row>
    <row r="70" spans="1:7" ht="22.5" x14ac:dyDescent="0.2">
      <c r="A70" s="8">
        <f t="shared" si="0"/>
        <v>59</v>
      </c>
      <c r="B70" s="15" t="s">
        <v>139</v>
      </c>
      <c r="C70" s="15" t="s">
        <v>143</v>
      </c>
      <c r="D70" s="15" t="s">
        <v>199</v>
      </c>
      <c r="E70" s="17">
        <v>45541</v>
      </c>
      <c r="F70" s="23" t="s">
        <v>200</v>
      </c>
      <c r="G70" s="22"/>
    </row>
    <row r="71" spans="1:7" ht="22.5" x14ac:dyDescent="0.2">
      <c r="A71" s="8">
        <f t="shared" si="0"/>
        <v>60</v>
      </c>
      <c r="B71" s="15" t="s">
        <v>139</v>
      </c>
      <c r="C71" s="15" t="s">
        <v>150</v>
      </c>
      <c r="D71" s="15" t="s">
        <v>201</v>
      </c>
      <c r="E71" s="17">
        <v>45541</v>
      </c>
      <c r="F71" s="23" t="s">
        <v>202</v>
      </c>
      <c r="G71" s="22"/>
    </row>
    <row r="72" spans="1:7" ht="33.75" x14ac:dyDescent="0.2">
      <c r="A72" s="8">
        <f t="shared" si="0"/>
        <v>61</v>
      </c>
      <c r="B72" s="15" t="s">
        <v>139</v>
      </c>
      <c r="C72" s="15" t="s">
        <v>150</v>
      </c>
      <c r="D72" s="15" t="s">
        <v>203</v>
      </c>
      <c r="E72" s="17">
        <v>45541</v>
      </c>
      <c r="F72" s="23" t="s">
        <v>204</v>
      </c>
      <c r="G72" s="22"/>
    </row>
    <row r="73" spans="1:7" ht="33.75" x14ac:dyDescent="0.2">
      <c r="A73" s="8">
        <f t="shared" si="0"/>
        <v>62</v>
      </c>
      <c r="B73" s="15" t="s">
        <v>205</v>
      </c>
      <c r="C73" s="15" t="s">
        <v>128</v>
      </c>
      <c r="D73" s="15" t="s">
        <v>206</v>
      </c>
      <c r="E73" s="17">
        <v>45541</v>
      </c>
      <c r="F73" s="23" t="s">
        <v>207</v>
      </c>
      <c r="G73" s="22"/>
    </row>
    <row r="74" spans="1:7" ht="33.75" x14ac:dyDescent="0.2">
      <c r="A74" s="8">
        <f t="shared" si="0"/>
        <v>63</v>
      </c>
      <c r="B74" s="15" t="s">
        <v>127</v>
      </c>
      <c r="C74" s="15" t="s">
        <v>208</v>
      </c>
      <c r="D74" s="15" t="s">
        <v>209</v>
      </c>
      <c r="E74" s="17">
        <v>45541</v>
      </c>
      <c r="F74" s="23" t="s">
        <v>210</v>
      </c>
      <c r="G74" s="22" t="s">
        <v>149</v>
      </c>
    </row>
    <row r="75" spans="1:7" ht="45" x14ac:dyDescent="0.2">
      <c r="A75" s="8">
        <f t="shared" si="0"/>
        <v>64</v>
      </c>
      <c r="B75" s="15" t="s">
        <v>127</v>
      </c>
      <c r="C75" s="15" t="s">
        <v>211</v>
      </c>
      <c r="D75" s="15" t="s">
        <v>212</v>
      </c>
      <c r="E75" s="17">
        <v>45541</v>
      </c>
      <c r="F75" s="23" t="s">
        <v>213</v>
      </c>
      <c r="G75" s="22"/>
    </row>
    <row r="76" spans="1:7" ht="33.75" x14ac:dyDescent="0.2">
      <c r="A76" s="8">
        <f t="shared" si="0"/>
        <v>65</v>
      </c>
      <c r="B76" s="15" t="s">
        <v>127</v>
      </c>
      <c r="C76" s="15" t="s">
        <v>214</v>
      </c>
      <c r="D76" s="15" t="s">
        <v>215</v>
      </c>
      <c r="E76" s="17">
        <v>45541</v>
      </c>
      <c r="F76" s="23" t="s">
        <v>145</v>
      </c>
      <c r="G76" s="22"/>
    </row>
    <row r="77" spans="1:7" ht="38.25" customHeight="1" x14ac:dyDescent="0.2">
      <c r="A77" s="8">
        <f t="shared" si="0"/>
        <v>66</v>
      </c>
      <c r="B77" s="15" t="s">
        <v>127</v>
      </c>
      <c r="C77" s="15" t="s">
        <v>216</v>
      </c>
      <c r="D77" s="15" t="s">
        <v>217</v>
      </c>
      <c r="E77" s="17">
        <v>45541</v>
      </c>
      <c r="F77" s="23" t="s">
        <v>218</v>
      </c>
      <c r="G77" s="22"/>
    </row>
    <row r="78" spans="1:7" ht="22.5" x14ac:dyDescent="0.2">
      <c r="A78" s="8">
        <f t="shared" ref="A78:A110" si="1">A77+1</f>
        <v>67</v>
      </c>
      <c r="B78" s="15" t="s">
        <v>127</v>
      </c>
      <c r="C78" s="15" t="s">
        <v>219</v>
      </c>
      <c r="D78" s="15" t="s">
        <v>220</v>
      </c>
      <c r="E78" s="17">
        <v>45541</v>
      </c>
      <c r="F78" s="23" t="s">
        <v>221</v>
      </c>
      <c r="G78" s="22"/>
    </row>
    <row r="79" spans="1:7" ht="78.75" x14ac:dyDescent="0.2">
      <c r="A79" s="8">
        <f t="shared" si="1"/>
        <v>68</v>
      </c>
      <c r="B79" s="15" t="s">
        <v>127</v>
      </c>
      <c r="C79" s="15" t="s">
        <v>222</v>
      </c>
      <c r="D79" s="15" t="s">
        <v>223</v>
      </c>
      <c r="E79" s="17">
        <v>45541</v>
      </c>
      <c r="F79" s="23" t="s">
        <v>224</v>
      </c>
      <c r="G79" s="22"/>
    </row>
    <row r="80" spans="1:7" ht="22.5" x14ac:dyDescent="0.2">
      <c r="A80" s="8">
        <f t="shared" si="1"/>
        <v>69</v>
      </c>
      <c r="B80" s="15" t="s">
        <v>127</v>
      </c>
      <c r="C80" s="15" t="s">
        <v>225</v>
      </c>
      <c r="D80" s="15" t="s">
        <v>226</v>
      </c>
      <c r="E80" s="17">
        <v>45541</v>
      </c>
      <c r="F80" s="23" t="s">
        <v>227</v>
      </c>
      <c r="G80" s="22"/>
    </row>
    <row r="81" spans="1:7" ht="33.75" x14ac:dyDescent="0.2">
      <c r="A81" s="8">
        <f t="shared" si="1"/>
        <v>70</v>
      </c>
      <c r="B81" s="15" t="s">
        <v>127</v>
      </c>
      <c r="C81" s="15" t="s">
        <v>228</v>
      </c>
      <c r="D81" s="15" t="s">
        <v>229</v>
      </c>
      <c r="E81" s="17">
        <v>45541</v>
      </c>
      <c r="F81" s="23" t="s">
        <v>230</v>
      </c>
      <c r="G81" s="22"/>
    </row>
    <row r="82" spans="1:7" ht="45" x14ac:dyDescent="0.2">
      <c r="A82" s="8">
        <f t="shared" si="1"/>
        <v>71</v>
      </c>
      <c r="B82" s="15" t="s">
        <v>127</v>
      </c>
      <c r="C82" s="15" t="s">
        <v>231</v>
      </c>
      <c r="D82" s="15" t="s">
        <v>232</v>
      </c>
      <c r="E82" s="17">
        <v>45541</v>
      </c>
      <c r="F82" s="23" t="s">
        <v>233</v>
      </c>
      <c r="G82" s="22"/>
    </row>
    <row r="83" spans="1:7" ht="33.75" x14ac:dyDescent="0.2">
      <c r="A83" s="8">
        <f t="shared" si="1"/>
        <v>72</v>
      </c>
      <c r="B83" s="15" t="s">
        <v>127</v>
      </c>
      <c r="C83" s="15" t="s">
        <v>234</v>
      </c>
      <c r="D83" s="15" t="s">
        <v>235</v>
      </c>
      <c r="E83" s="17">
        <v>45541</v>
      </c>
      <c r="F83" s="23" t="s">
        <v>236</v>
      </c>
      <c r="G83" s="22"/>
    </row>
    <row r="84" spans="1:7" ht="45" x14ac:dyDescent="0.2">
      <c r="A84" s="8">
        <f t="shared" si="1"/>
        <v>73</v>
      </c>
      <c r="B84" s="15" t="s">
        <v>127</v>
      </c>
      <c r="C84" s="15" t="s">
        <v>237</v>
      </c>
      <c r="D84" s="15" t="s">
        <v>238</v>
      </c>
      <c r="E84" s="17">
        <v>45541</v>
      </c>
      <c r="F84" s="23" t="s">
        <v>239</v>
      </c>
      <c r="G84" s="22"/>
    </row>
    <row r="85" spans="1:7" ht="45" x14ac:dyDescent="0.2">
      <c r="A85" s="8">
        <f t="shared" si="1"/>
        <v>74</v>
      </c>
      <c r="B85" s="15" t="s">
        <v>240</v>
      </c>
      <c r="C85" s="15" t="s">
        <v>241</v>
      </c>
      <c r="D85" s="15" t="s">
        <v>242</v>
      </c>
      <c r="E85" s="17">
        <v>45541</v>
      </c>
      <c r="F85" s="23" t="s">
        <v>243</v>
      </c>
      <c r="G85" s="22"/>
    </row>
    <row r="86" spans="1:7" ht="33.75" x14ac:dyDescent="0.2">
      <c r="A86" s="8">
        <f t="shared" si="1"/>
        <v>75</v>
      </c>
      <c r="B86" s="15" t="s">
        <v>127</v>
      </c>
      <c r="C86" s="15" t="s">
        <v>244</v>
      </c>
      <c r="D86" s="15" t="s">
        <v>245</v>
      </c>
      <c r="E86" s="17">
        <v>45541</v>
      </c>
      <c r="F86" s="23" t="s">
        <v>246</v>
      </c>
      <c r="G86" s="22"/>
    </row>
    <row r="87" spans="1:7" ht="22.5" x14ac:dyDescent="0.2">
      <c r="A87" s="8">
        <f t="shared" si="1"/>
        <v>76</v>
      </c>
      <c r="B87" s="15" t="s">
        <v>127</v>
      </c>
      <c r="C87" s="15" t="s">
        <v>247</v>
      </c>
      <c r="D87" s="15" t="s">
        <v>248</v>
      </c>
      <c r="E87" s="17">
        <v>45541</v>
      </c>
      <c r="F87" s="23" t="s">
        <v>249</v>
      </c>
      <c r="G87" s="22"/>
    </row>
    <row r="88" spans="1:7" ht="45" x14ac:dyDescent="0.2">
      <c r="A88" s="8">
        <f t="shared" si="1"/>
        <v>77</v>
      </c>
      <c r="B88" s="15" t="s">
        <v>127</v>
      </c>
      <c r="C88" s="15" t="s">
        <v>250</v>
      </c>
      <c r="D88" s="15" t="s">
        <v>251</v>
      </c>
      <c r="E88" s="17">
        <v>45541</v>
      </c>
      <c r="F88" s="23" t="s">
        <v>252</v>
      </c>
      <c r="G88" s="22"/>
    </row>
    <row r="89" spans="1:7" ht="22.5" x14ac:dyDescent="0.2">
      <c r="A89" s="8">
        <f t="shared" si="1"/>
        <v>78</v>
      </c>
      <c r="B89" s="15" t="s">
        <v>127</v>
      </c>
      <c r="C89" s="15" t="s">
        <v>253</v>
      </c>
      <c r="D89" s="15" t="s">
        <v>254</v>
      </c>
      <c r="E89" s="17">
        <v>45541</v>
      </c>
      <c r="F89" s="23" t="s">
        <v>158</v>
      </c>
      <c r="G89" s="22"/>
    </row>
    <row r="90" spans="1:7" ht="33.75" x14ac:dyDescent="0.2">
      <c r="A90" s="8">
        <f t="shared" si="1"/>
        <v>79</v>
      </c>
      <c r="B90" s="15" t="s">
        <v>127</v>
      </c>
      <c r="C90" s="15" t="s">
        <v>255</v>
      </c>
      <c r="D90" s="15" t="s">
        <v>256</v>
      </c>
      <c r="E90" s="17">
        <v>45541</v>
      </c>
      <c r="F90" s="23" t="s">
        <v>257</v>
      </c>
      <c r="G90" s="23" t="s">
        <v>149</v>
      </c>
    </row>
    <row r="91" spans="1:7" ht="22.5" x14ac:dyDescent="0.2">
      <c r="A91" s="8">
        <f t="shared" si="1"/>
        <v>80</v>
      </c>
      <c r="B91" s="15" t="s">
        <v>127</v>
      </c>
      <c r="C91" s="15" t="s">
        <v>258</v>
      </c>
      <c r="D91" s="15" t="s">
        <v>259</v>
      </c>
      <c r="E91" s="17">
        <v>45541</v>
      </c>
      <c r="F91" s="23" t="s">
        <v>260</v>
      </c>
      <c r="G91" s="22"/>
    </row>
    <row r="92" spans="1:7" ht="22.5" x14ac:dyDescent="0.2">
      <c r="A92" s="8">
        <f t="shared" si="1"/>
        <v>81</v>
      </c>
      <c r="B92" s="15" t="s">
        <v>127</v>
      </c>
      <c r="C92" s="15" t="s">
        <v>261</v>
      </c>
      <c r="D92" s="15" t="s">
        <v>262</v>
      </c>
      <c r="E92" s="17">
        <v>45541</v>
      </c>
      <c r="F92" s="23" t="s">
        <v>145</v>
      </c>
      <c r="G92" s="22"/>
    </row>
    <row r="93" spans="1:7" ht="22.5" x14ac:dyDescent="0.2">
      <c r="A93" s="8">
        <f t="shared" si="1"/>
        <v>82</v>
      </c>
      <c r="B93" s="15" t="s">
        <v>127</v>
      </c>
      <c r="C93" s="15" t="s">
        <v>263</v>
      </c>
      <c r="D93" s="15" t="s">
        <v>264</v>
      </c>
      <c r="E93" s="17">
        <v>45541</v>
      </c>
      <c r="F93" s="23" t="s">
        <v>265</v>
      </c>
      <c r="G93" s="22"/>
    </row>
    <row r="94" spans="1:7" ht="22.5" x14ac:dyDescent="0.2">
      <c r="A94" s="8">
        <f t="shared" si="1"/>
        <v>83</v>
      </c>
      <c r="B94" s="15" t="s">
        <v>127</v>
      </c>
      <c r="C94" s="15" t="s">
        <v>266</v>
      </c>
      <c r="D94" s="15" t="s">
        <v>267</v>
      </c>
      <c r="E94" s="17">
        <v>45541</v>
      </c>
      <c r="F94" s="23" t="s">
        <v>268</v>
      </c>
      <c r="G94" s="22"/>
    </row>
    <row r="95" spans="1:7" ht="36.75" customHeight="1" x14ac:dyDescent="0.2">
      <c r="A95" s="8">
        <f t="shared" si="1"/>
        <v>84</v>
      </c>
      <c r="B95" s="15" t="s">
        <v>127</v>
      </c>
      <c r="C95" s="15" t="s">
        <v>269</v>
      </c>
      <c r="D95" s="15" t="s">
        <v>270</v>
      </c>
      <c r="E95" s="17">
        <v>45541</v>
      </c>
      <c r="F95" s="23" t="s">
        <v>271</v>
      </c>
      <c r="G95" s="22"/>
    </row>
    <row r="96" spans="1:7" ht="22.5" x14ac:dyDescent="0.2">
      <c r="A96" s="8">
        <f t="shared" si="1"/>
        <v>85</v>
      </c>
      <c r="B96" s="15" t="s">
        <v>127</v>
      </c>
      <c r="C96" s="15" t="s">
        <v>272</v>
      </c>
      <c r="D96" s="15" t="s">
        <v>273</v>
      </c>
      <c r="E96" s="17">
        <v>45541</v>
      </c>
      <c r="F96" s="23" t="s">
        <v>274</v>
      </c>
      <c r="G96" s="22"/>
    </row>
    <row r="97" spans="1:7" ht="45" x14ac:dyDescent="0.2">
      <c r="A97" s="8">
        <f t="shared" si="1"/>
        <v>86</v>
      </c>
      <c r="B97" s="15" t="s">
        <v>127</v>
      </c>
      <c r="C97" s="15" t="s">
        <v>275</v>
      </c>
      <c r="D97" s="15" t="s">
        <v>276</v>
      </c>
      <c r="E97" s="17">
        <v>45541</v>
      </c>
      <c r="F97" s="23" t="s">
        <v>277</v>
      </c>
      <c r="G97" s="22"/>
    </row>
    <row r="98" spans="1:7" ht="33.75" x14ac:dyDescent="0.2">
      <c r="A98" s="8">
        <f t="shared" si="1"/>
        <v>87</v>
      </c>
      <c r="B98" s="15" t="s">
        <v>127</v>
      </c>
      <c r="C98" s="15" t="s">
        <v>278</v>
      </c>
      <c r="D98" s="15" t="s">
        <v>279</v>
      </c>
      <c r="E98" s="17">
        <v>45541</v>
      </c>
      <c r="F98" s="23" t="s">
        <v>280</v>
      </c>
      <c r="G98" s="22"/>
    </row>
    <row r="99" spans="1:7" ht="56.25" x14ac:dyDescent="0.2">
      <c r="A99" s="8">
        <f t="shared" si="1"/>
        <v>88</v>
      </c>
      <c r="B99" s="15" t="s">
        <v>127</v>
      </c>
      <c r="C99" s="15" t="s">
        <v>281</v>
      </c>
      <c r="D99" s="15" t="s">
        <v>282</v>
      </c>
      <c r="E99" s="17">
        <v>45541</v>
      </c>
      <c r="F99" s="23" t="s">
        <v>283</v>
      </c>
      <c r="G99" s="22"/>
    </row>
    <row r="100" spans="1:7" ht="100.5" customHeight="1" x14ac:dyDescent="0.2">
      <c r="A100" s="8">
        <f t="shared" si="1"/>
        <v>89</v>
      </c>
      <c r="B100" s="15" t="s">
        <v>127</v>
      </c>
      <c r="C100" s="15" t="s">
        <v>284</v>
      </c>
      <c r="D100" s="15" t="s">
        <v>285</v>
      </c>
      <c r="E100" s="17">
        <v>45541</v>
      </c>
      <c r="F100" s="23" t="s">
        <v>286</v>
      </c>
      <c r="G100" s="22"/>
    </row>
    <row r="101" spans="1:7" ht="33.75" x14ac:dyDescent="0.2">
      <c r="A101" s="8">
        <f t="shared" si="1"/>
        <v>90</v>
      </c>
      <c r="B101" s="15" t="s">
        <v>127</v>
      </c>
      <c r="C101" s="15" t="s">
        <v>287</v>
      </c>
      <c r="D101" s="15" t="s">
        <v>288</v>
      </c>
      <c r="E101" s="17">
        <v>45541</v>
      </c>
      <c r="F101" s="23" t="s">
        <v>289</v>
      </c>
      <c r="G101" s="22"/>
    </row>
    <row r="102" spans="1:7" ht="45" x14ac:dyDescent="0.2">
      <c r="A102" s="8">
        <f t="shared" si="1"/>
        <v>91</v>
      </c>
      <c r="B102" s="15" t="s">
        <v>290</v>
      </c>
      <c r="C102" s="15" t="s">
        <v>291</v>
      </c>
      <c r="D102" s="15" t="s">
        <v>292</v>
      </c>
      <c r="E102" s="17">
        <v>45541</v>
      </c>
      <c r="F102" s="23" t="s">
        <v>293</v>
      </c>
      <c r="G102" s="22"/>
    </row>
    <row r="103" spans="1:7" ht="45" x14ac:dyDescent="0.2">
      <c r="A103" s="8">
        <f t="shared" si="1"/>
        <v>92</v>
      </c>
      <c r="B103" s="15" t="s">
        <v>290</v>
      </c>
      <c r="C103" s="15" t="s">
        <v>291</v>
      </c>
      <c r="D103" s="15" t="s">
        <v>294</v>
      </c>
      <c r="E103" s="17">
        <v>45541</v>
      </c>
      <c r="F103" s="23" t="s">
        <v>293</v>
      </c>
      <c r="G103" s="22"/>
    </row>
    <row r="104" spans="1:7" ht="45" x14ac:dyDescent="0.2">
      <c r="A104" s="8">
        <f t="shared" si="1"/>
        <v>93</v>
      </c>
      <c r="B104" s="15" t="s">
        <v>290</v>
      </c>
      <c r="C104" s="15" t="s">
        <v>291</v>
      </c>
      <c r="D104" s="15" t="s">
        <v>295</v>
      </c>
      <c r="E104" s="17">
        <v>45541</v>
      </c>
      <c r="F104" s="23" t="s">
        <v>293</v>
      </c>
      <c r="G104" s="22"/>
    </row>
    <row r="105" spans="1:7" ht="33.75" x14ac:dyDescent="0.2">
      <c r="A105" s="8">
        <f t="shared" si="1"/>
        <v>94</v>
      </c>
      <c r="B105" s="15" t="s">
        <v>290</v>
      </c>
      <c r="C105" s="15" t="s">
        <v>296</v>
      </c>
      <c r="D105" s="15" t="s">
        <v>297</v>
      </c>
      <c r="E105" s="17">
        <v>45541</v>
      </c>
      <c r="F105" s="23" t="s">
        <v>265</v>
      </c>
      <c r="G105" s="22"/>
    </row>
    <row r="106" spans="1:7" ht="33.75" x14ac:dyDescent="0.2">
      <c r="A106" s="8">
        <f t="shared" si="1"/>
        <v>95</v>
      </c>
      <c r="B106" s="15" t="s">
        <v>290</v>
      </c>
      <c r="C106" s="15" t="s">
        <v>298</v>
      </c>
      <c r="D106" s="15" t="s">
        <v>299</v>
      </c>
      <c r="E106" s="17">
        <v>45541</v>
      </c>
      <c r="F106" s="23" t="s">
        <v>300</v>
      </c>
      <c r="G106" s="22"/>
    </row>
    <row r="107" spans="1:7" ht="33.75" x14ac:dyDescent="0.2">
      <c r="A107" s="8">
        <f t="shared" si="1"/>
        <v>96</v>
      </c>
      <c r="B107" s="15" t="s">
        <v>290</v>
      </c>
      <c r="C107" s="15" t="s">
        <v>301</v>
      </c>
      <c r="D107" s="15" t="s">
        <v>302</v>
      </c>
      <c r="E107" s="17">
        <v>45541</v>
      </c>
      <c r="F107" s="23" t="s">
        <v>303</v>
      </c>
      <c r="G107" s="22"/>
    </row>
    <row r="108" spans="1:7" ht="60.75" customHeight="1" x14ac:dyDescent="0.2">
      <c r="A108" s="8">
        <f t="shared" si="1"/>
        <v>97</v>
      </c>
      <c r="B108" s="15" t="s">
        <v>290</v>
      </c>
      <c r="C108" s="15" t="s">
        <v>304</v>
      </c>
      <c r="D108" s="15" t="s">
        <v>305</v>
      </c>
      <c r="E108" s="17">
        <v>45541</v>
      </c>
      <c r="F108" s="23" t="s">
        <v>306</v>
      </c>
      <c r="G108" s="22"/>
    </row>
    <row r="109" spans="1:7" ht="22.5" x14ac:dyDescent="0.2">
      <c r="A109" s="8">
        <f t="shared" si="1"/>
        <v>98</v>
      </c>
      <c r="B109" s="15" t="s">
        <v>307</v>
      </c>
      <c r="C109" s="15" t="s">
        <v>308</v>
      </c>
      <c r="D109" s="15" t="s">
        <v>309</v>
      </c>
      <c r="E109" s="17">
        <v>45541</v>
      </c>
      <c r="F109" s="23" t="s">
        <v>310</v>
      </c>
      <c r="G109" s="22"/>
    </row>
    <row r="110" spans="1:7" ht="33.75" x14ac:dyDescent="0.2">
      <c r="A110" s="8">
        <f t="shared" si="1"/>
        <v>99</v>
      </c>
      <c r="B110" s="15" t="s">
        <v>311</v>
      </c>
      <c r="C110" s="15" t="s">
        <v>312</v>
      </c>
      <c r="D110" s="15" t="s">
        <v>313</v>
      </c>
      <c r="E110" s="17">
        <v>45541</v>
      </c>
      <c r="F110" s="23" t="s">
        <v>314</v>
      </c>
      <c r="G110" s="22"/>
    </row>
    <row r="111" spans="1:7" ht="56.25" x14ac:dyDescent="0.2">
      <c r="A111" s="8">
        <v>100</v>
      </c>
      <c r="B111" s="16" t="s">
        <v>71</v>
      </c>
      <c r="C111" s="15" t="s">
        <v>72</v>
      </c>
      <c r="D111" s="16" t="s">
        <v>315</v>
      </c>
      <c r="E111" s="17">
        <v>45541</v>
      </c>
      <c r="F111" s="23" t="s">
        <v>316</v>
      </c>
      <c r="G111" s="22" t="s">
        <v>149</v>
      </c>
    </row>
    <row r="112" spans="1:7" ht="90" x14ac:dyDescent="0.2">
      <c r="A112" s="8">
        <v>101</v>
      </c>
      <c r="B112" s="16" t="s">
        <v>71</v>
      </c>
      <c r="C112" s="15" t="s">
        <v>317</v>
      </c>
      <c r="D112" s="16" t="s">
        <v>318</v>
      </c>
      <c r="E112" s="17">
        <v>45541</v>
      </c>
      <c r="F112" s="23" t="s">
        <v>319</v>
      </c>
      <c r="G112" s="22"/>
    </row>
    <row r="113" spans="1:7" ht="33.75" x14ac:dyDescent="0.2">
      <c r="A113" s="8">
        <v>102</v>
      </c>
      <c r="B113" s="16" t="s">
        <v>320</v>
      </c>
      <c r="C113" s="15"/>
      <c r="D113" s="16" t="s">
        <v>321</v>
      </c>
      <c r="E113" s="17">
        <v>45541</v>
      </c>
      <c r="F113" s="23" t="s">
        <v>322</v>
      </c>
      <c r="G113" s="22"/>
    </row>
    <row r="114" spans="1:7" x14ac:dyDescent="0.2">
      <c r="A114" s="8">
        <v>103</v>
      </c>
      <c r="B114" s="16" t="s">
        <v>320</v>
      </c>
      <c r="C114" s="15" t="s">
        <v>323</v>
      </c>
      <c r="D114" s="16" t="s">
        <v>324</v>
      </c>
      <c r="E114" s="17">
        <v>45541</v>
      </c>
      <c r="F114" s="23" t="s">
        <v>325</v>
      </c>
      <c r="G114" s="22"/>
    </row>
    <row r="115" spans="1:7" ht="33.75" x14ac:dyDescent="0.2">
      <c r="A115" s="8">
        <v>104</v>
      </c>
      <c r="B115" s="16" t="s">
        <v>326</v>
      </c>
      <c r="C115" s="15"/>
      <c r="D115" s="16" t="s">
        <v>327</v>
      </c>
      <c r="E115" s="17">
        <v>45541</v>
      </c>
      <c r="F115" s="23" t="s">
        <v>145</v>
      </c>
      <c r="G115" s="22"/>
    </row>
    <row r="116" spans="1:7" ht="69" customHeight="1" x14ac:dyDescent="0.2">
      <c r="A116" s="8">
        <v>105</v>
      </c>
      <c r="B116" s="16" t="s">
        <v>71</v>
      </c>
      <c r="C116" s="15" t="s">
        <v>328</v>
      </c>
      <c r="D116" s="16" t="s">
        <v>329</v>
      </c>
      <c r="E116" s="17">
        <v>45541</v>
      </c>
      <c r="F116" s="23" t="s">
        <v>330</v>
      </c>
      <c r="G116" s="22"/>
    </row>
    <row r="117" spans="1:7" ht="67.5" x14ac:dyDescent="0.2">
      <c r="A117" s="8">
        <v>106</v>
      </c>
      <c r="B117" s="16" t="s">
        <v>71</v>
      </c>
      <c r="C117" s="15" t="s">
        <v>331</v>
      </c>
      <c r="D117" s="16" t="s">
        <v>332</v>
      </c>
      <c r="E117" s="17">
        <v>45541</v>
      </c>
      <c r="F117" s="23" t="s">
        <v>333</v>
      </c>
      <c r="G117" s="22"/>
    </row>
    <row r="118" spans="1:7" ht="45" x14ac:dyDescent="0.2">
      <c r="A118" s="8">
        <v>107</v>
      </c>
      <c r="B118" s="16" t="s">
        <v>71</v>
      </c>
      <c r="C118" s="15" t="s">
        <v>334</v>
      </c>
      <c r="D118" s="16" t="s">
        <v>335</v>
      </c>
      <c r="E118" s="17">
        <v>45541</v>
      </c>
      <c r="F118" s="23" t="s">
        <v>336</v>
      </c>
      <c r="G118" s="22"/>
    </row>
    <row r="119" spans="1:7" ht="112.5" x14ac:dyDescent="0.2">
      <c r="A119" s="8">
        <v>108</v>
      </c>
      <c r="B119" s="16" t="s">
        <v>337</v>
      </c>
      <c r="C119" s="15"/>
      <c r="D119" s="15" t="s">
        <v>338</v>
      </c>
      <c r="E119" s="17">
        <v>45541</v>
      </c>
      <c r="F119" s="23" t="s">
        <v>339</v>
      </c>
      <c r="G119" s="22"/>
    </row>
    <row r="120" spans="1:7" ht="48.75" customHeight="1" x14ac:dyDescent="0.2">
      <c r="A120" s="8">
        <v>109</v>
      </c>
      <c r="B120" s="16" t="s">
        <v>337</v>
      </c>
      <c r="C120" s="15"/>
      <c r="D120" s="15" t="s">
        <v>340</v>
      </c>
      <c r="E120" s="17">
        <v>45541</v>
      </c>
      <c r="F120" s="23" t="s">
        <v>341</v>
      </c>
      <c r="G120" s="22"/>
    </row>
    <row r="121" spans="1:7" x14ac:dyDescent="0.2">
      <c r="A121" s="35" t="s">
        <v>342</v>
      </c>
      <c r="B121" s="36"/>
      <c r="C121" s="36"/>
      <c r="D121" s="36"/>
      <c r="E121" s="36"/>
      <c r="F121" s="36"/>
      <c r="G121" s="37"/>
    </row>
    <row r="122" spans="1:7" ht="51" customHeight="1" x14ac:dyDescent="0.2">
      <c r="A122" s="8">
        <f>A120+1</f>
        <v>110</v>
      </c>
      <c r="B122" s="26" t="s">
        <v>127</v>
      </c>
      <c r="C122" s="26" t="s">
        <v>165</v>
      </c>
      <c r="D122" s="10" t="s">
        <v>166</v>
      </c>
      <c r="E122" s="17">
        <v>45541</v>
      </c>
      <c r="F122" s="23" t="s">
        <v>385</v>
      </c>
      <c r="G122" s="22" t="s">
        <v>167</v>
      </c>
    </row>
    <row r="123" spans="1:7" ht="24" customHeight="1" x14ac:dyDescent="0.2">
      <c r="A123" s="8">
        <f>A122+1</f>
        <v>111</v>
      </c>
      <c r="B123" s="15" t="s">
        <v>307</v>
      </c>
      <c r="C123" s="15" t="s">
        <v>396</v>
      </c>
      <c r="D123" s="15" t="s">
        <v>309</v>
      </c>
      <c r="E123" s="17">
        <v>45541</v>
      </c>
      <c r="F123" s="23" t="s">
        <v>397</v>
      </c>
      <c r="G123" s="22" t="s">
        <v>395</v>
      </c>
    </row>
    <row r="124" spans="1:7" ht="231.75" customHeight="1" x14ac:dyDescent="0.2">
      <c r="A124" s="8">
        <f>A123+1</f>
        <v>112</v>
      </c>
      <c r="B124" s="26" t="s">
        <v>343</v>
      </c>
      <c r="C124" s="26" t="s">
        <v>387</v>
      </c>
      <c r="D124" s="10" t="s">
        <v>344</v>
      </c>
      <c r="E124" s="17">
        <v>45562</v>
      </c>
      <c r="F124" s="23" t="s">
        <v>404</v>
      </c>
      <c r="G124" s="22" t="s">
        <v>384</v>
      </c>
    </row>
    <row r="125" spans="1:7" ht="90.75" customHeight="1" x14ac:dyDescent="0.2">
      <c r="A125" s="8">
        <f t="shared" ref="A125:A127" si="2">A124+1</f>
        <v>113</v>
      </c>
      <c r="B125" s="25" t="s">
        <v>345</v>
      </c>
      <c r="C125" s="25" t="s">
        <v>345</v>
      </c>
      <c r="D125" s="8" t="s">
        <v>346</v>
      </c>
      <c r="E125" s="17">
        <v>45562</v>
      </c>
      <c r="F125" s="23" t="s">
        <v>347</v>
      </c>
      <c r="G125" s="22" t="s">
        <v>348</v>
      </c>
    </row>
    <row r="126" spans="1:7" ht="48" customHeight="1" x14ac:dyDescent="0.2">
      <c r="A126" s="8">
        <f t="shared" si="2"/>
        <v>114</v>
      </c>
      <c r="B126" s="25" t="s">
        <v>398</v>
      </c>
      <c r="C126" s="25" t="s">
        <v>400</v>
      </c>
      <c r="D126" s="8" t="s">
        <v>403</v>
      </c>
      <c r="E126" s="17">
        <v>45562</v>
      </c>
      <c r="F126" s="23" t="s">
        <v>399</v>
      </c>
      <c r="G126" s="22"/>
    </row>
    <row r="127" spans="1:7" ht="61.5" customHeight="1" x14ac:dyDescent="0.2">
      <c r="A127" s="8">
        <f t="shared" si="2"/>
        <v>115</v>
      </c>
      <c r="B127" s="8" t="s">
        <v>349</v>
      </c>
      <c r="C127" s="8" t="s">
        <v>350</v>
      </c>
      <c r="D127" s="8" t="s">
        <v>351</v>
      </c>
      <c r="E127" s="27">
        <v>45562</v>
      </c>
      <c r="F127" s="23" t="s">
        <v>405</v>
      </c>
      <c r="G127" s="22"/>
    </row>
    <row r="128" spans="1:7" ht="57.75" customHeight="1" x14ac:dyDescent="0.2">
      <c r="A128" s="8">
        <f t="shared" ref="A128:A135" si="3">A127+1</f>
        <v>116</v>
      </c>
      <c r="B128" s="8" t="s">
        <v>349</v>
      </c>
      <c r="C128" s="8" t="s">
        <v>350</v>
      </c>
      <c r="D128" s="8" t="s">
        <v>352</v>
      </c>
      <c r="E128" s="27">
        <v>45562</v>
      </c>
      <c r="F128" s="23" t="s">
        <v>353</v>
      </c>
      <c r="G128" s="22"/>
    </row>
    <row r="129" spans="1:7" ht="48" customHeight="1" x14ac:dyDescent="0.2">
      <c r="A129" s="8">
        <f t="shared" si="3"/>
        <v>117</v>
      </c>
      <c r="B129" s="8" t="s">
        <v>349</v>
      </c>
      <c r="C129" s="8" t="s">
        <v>350</v>
      </c>
      <c r="D129" s="8" t="s">
        <v>354</v>
      </c>
      <c r="E129" s="27">
        <v>45562</v>
      </c>
      <c r="F129" s="23" t="s">
        <v>393</v>
      </c>
      <c r="G129" s="22"/>
    </row>
    <row r="130" spans="1:7" ht="45" x14ac:dyDescent="0.2">
      <c r="A130" s="8">
        <f t="shared" si="3"/>
        <v>118</v>
      </c>
      <c r="B130" s="8" t="s">
        <v>349</v>
      </c>
      <c r="C130" s="8" t="s">
        <v>350</v>
      </c>
      <c r="D130" s="8" t="s">
        <v>355</v>
      </c>
      <c r="E130" s="27">
        <v>45562</v>
      </c>
      <c r="F130" s="23" t="s">
        <v>392</v>
      </c>
      <c r="G130" s="22"/>
    </row>
    <row r="131" spans="1:7" ht="63" customHeight="1" x14ac:dyDescent="0.2">
      <c r="A131" s="8">
        <f t="shared" si="3"/>
        <v>119</v>
      </c>
      <c r="B131" s="8" t="s">
        <v>349</v>
      </c>
      <c r="C131" s="8" t="s">
        <v>350</v>
      </c>
      <c r="D131" s="8" t="s">
        <v>356</v>
      </c>
      <c r="E131" s="27">
        <v>45562</v>
      </c>
      <c r="F131" s="23" t="s">
        <v>357</v>
      </c>
      <c r="G131" s="22"/>
    </row>
    <row r="132" spans="1:7" ht="82.5" customHeight="1" x14ac:dyDescent="0.2">
      <c r="A132" s="8">
        <f t="shared" si="3"/>
        <v>120</v>
      </c>
      <c r="B132" s="8" t="s">
        <v>349</v>
      </c>
      <c r="C132" s="8" t="s">
        <v>350</v>
      </c>
      <c r="D132" s="8" t="s">
        <v>358</v>
      </c>
      <c r="E132" s="27">
        <v>45562</v>
      </c>
      <c r="F132" s="23" t="s">
        <v>408</v>
      </c>
      <c r="G132" s="22"/>
    </row>
    <row r="133" spans="1:7" ht="33.75" x14ac:dyDescent="0.2">
      <c r="A133" s="8">
        <f t="shared" si="3"/>
        <v>121</v>
      </c>
      <c r="B133" s="8" t="s">
        <v>349</v>
      </c>
      <c r="C133" s="8" t="s">
        <v>350</v>
      </c>
      <c r="D133" s="8" t="s">
        <v>359</v>
      </c>
      <c r="E133" s="27">
        <v>45562</v>
      </c>
      <c r="F133" s="23" t="s">
        <v>406</v>
      </c>
      <c r="G133" s="22"/>
    </row>
    <row r="134" spans="1:7" ht="72" customHeight="1" x14ac:dyDescent="0.2">
      <c r="A134" s="8">
        <f t="shared" si="3"/>
        <v>122</v>
      </c>
      <c r="B134" s="8" t="s">
        <v>349</v>
      </c>
      <c r="C134" s="8" t="s">
        <v>350</v>
      </c>
      <c r="D134" s="8" t="s">
        <v>360</v>
      </c>
      <c r="E134" s="27">
        <v>45562</v>
      </c>
      <c r="F134" s="23" t="s">
        <v>391</v>
      </c>
      <c r="G134" s="22"/>
    </row>
    <row r="135" spans="1:7" ht="33.75" x14ac:dyDescent="0.2">
      <c r="A135" s="8">
        <f t="shared" si="3"/>
        <v>123</v>
      </c>
      <c r="B135" s="16" t="s">
        <v>139</v>
      </c>
      <c r="C135" s="15" t="s">
        <v>361</v>
      </c>
      <c r="D135" s="15" t="s">
        <v>362</v>
      </c>
      <c r="E135" s="17">
        <v>45562</v>
      </c>
      <c r="F135" s="23" t="s">
        <v>363</v>
      </c>
      <c r="G135" s="22"/>
    </row>
    <row r="136" spans="1:7" ht="60.75" customHeight="1" x14ac:dyDescent="0.2">
      <c r="A136" s="8">
        <f t="shared" ref="A136:A144" si="4">A135+1</f>
        <v>124</v>
      </c>
      <c r="B136" s="16" t="s">
        <v>139</v>
      </c>
      <c r="C136" s="15" t="s">
        <v>364</v>
      </c>
      <c r="D136" s="15" t="s">
        <v>365</v>
      </c>
      <c r="E136" s="17">
        <v>45562</v>
      </c>
      <c r="F136" s="23" t="s">
        <v>407</v>
      </c>
      <c r="G136" s="22"/>
    </row>
    <row r="137" spans="1:7" ht="63" customHeight="1" x14ac:dyDescent="0.2">
      <c r="A137" s="8">
        <f t="shared" si="4"/>
        <v>125</v>
      </c>
      <c r="B137" s="16" t="s">
        <v>139</v>
      </c>
      <c r="C137" s="15" t="s">
        <v>361</v>
      </c>
      <c r="D137" s="15" t="s">
        <v>366</v>
      </c>
      <c r="E137" s="17">
        <v>45562</v>
      </c>
      <c r="F137" s="23" t="s">
        <v>389</v>
      </c>
      <c r="G137" s="22"/>
    </row>
    <row r="138" spans="1:7" ht="33.75" x14ac:dyDescent="0.2">
      <c r="A138" s="8">
        <f t="shared" si="4"/>
        <v>126</v>
      </c>
      <c r="B138" s="16" t="s">
        <v>139</v>
      </c>
      <c r="C138" s="15" t="s">
        <v>364</v>
      </c>
      <c r="D138" s="15" t="s">
        <v>367</v>
      </c>
      <c r="E138" s="17">
        <v>45562</v>
      </c>
      <c r="F138" s="23" t="s">
        <v>390</v>
      </c>
      <c r="G138" s="22"/>
    </row>
    <row r="139" spans="1:7" ht="30" customHeight="1" x14ac:dyDescent="0.2">
      <c r="A139" s="8">
        <f t="shared" si="4"/>
        <v>127</v>
      </c>
      <c r="B139" s="16" t="s">
        <v>139</v>
      </c>
      <c r="C139" s="15" t="s">
        <v>364</v>
      </c>
      <c r="D139" s="15" t="s">
        <v>368</v>
      </c>
      <c r="E139" s="17">
        <v>45562</v>
      </c>
      <c r="F139" s="23" t="s">
        <v>369</v>
      </c>
      <c r="G139" s="22"/>
    </row>
    <row r="140" spans="1:7" ht="63" customHeight="1" x14ac:dyDescent="0.2">
      <c r="A140" s="8">
        <f t="shared" si="4"/>
        <v>128</v>
      </c>
      <c r="B140" s="25" t="s">
        <v>139</v>
      </c>
      <c r="C140" s="25" t="s">
        <v>370</v>
      </c>
      <c r="D140" s="8" t="s">
        <v>371</v>
      </c>
      <c r="E140" s="17">
        <v>45562</v>
      </c>
      <c r="F140" s="23" t="s">
        <v>372</v>
      </c>
      <c r="G140" s="30" t="s">
        <v>373</v>
      </c>
    </row>
    <row r="141" spans="1:7" ht="75" customHeight="1" x14ac:dyDescent="0.2">
      <c r="A141" s="8">
        <f t="shared" si="4"/>
        <v>129</v>
      </c>
      <c r="B141" s="25" t="s">
        <v>139</v>
      </c>
      <c r="C141" s="25" t="s">
        <v>374</v>
      </c>
      <c r="D141" s="8" t="s">
        <v>375</v>
      </c>
      <c r="E141" s="17">
        <v>45562</v>
      </c>
      <c r="F141" s="23" t="s">
        <v>376</v>
      </c>
      <c r="G141" s="22"/>
    </row>
    <row r="142" spans="1:7" ht="94.5" customHeight="1" x14ac:dyDescent="0.2">
      <c r="A142" s="8">
        <f t="shared" si="4"/>
        <v>130</v>
      </c>
      <c r="B142" s="16" t="s">
        <v>139</v>
      </c>
      <c r="C142" s="15" t="s">
        <v>377</v>
      </c>
      <c r="D142" s="15" t="s">
        <v>378</v>
      </c>
      <c r="E142" s="17">
        <v>45562</v>
      </c>
      <c r="F142" s="23" t="s">
        <v>394</v>
      </c>
      <c r="G142" s="22"/>
    </row>
    <row r="143" spans="1:7" ht="27.75" customHeight="1" x14ac:dyDescent="0.2">
      <c r="A143" s="8">
        <f t="shared" si="4"/>
        <v>131</v>
      </c>
      <c r="B143" s="25" t="s">
        <v>139</v>
      </c>
      <c r="C143" s="25" t="s">
        <v>379</v>
      </c>
      <c r="D143" s="8" t="s">
        <v>380</v>
      </c>
      <c r="E143" s="17">
        <v>45562</v>
      </c>
      <c r="F143" s="28" t="s">
        <v>402</v>
      </c>
      <c r="G143" s="22"/>
    </row>
    <row r="144" spans="1:7" ht="36.75" customHeight="1" x14ac:dyDescent="0.2">
      <c r="A144" s="8">
        <f t="shared" si="4"/>
        <v>132</v>
      </c>
      <c r="B144" s="25" t="s">
        <v>139</v>
      </c>
      <c r="C144" s="25" t="s">
        <v>379</v>
      </c>
      <c r="D144" s="8" t="s">
        <v>381</v>
      </c>
      <c r="E144" s="17">
        <v>45562</v>
      </c>
      <c r="F144" s="23" t="s">
        <v>382</v>
      </c>
      <c r="G144" s="22"/>
    </row>
    <row r="145" spans="1:7" ht="27" customHeight="1" x14ac:dyDescent="0.2">
      <c r="A145" s="8">
        <f>A144+1</f>
        <v>133</v>
      </c>
      <c r="B145" s="31" t="s">
        <v>290</v>
      </c>
      <c r="C145" s="31" t="s">
        <v>388</v>
      </c>
      <c r="D145" s="8" t="s">
        <v>292</v>
      </c>
      <c r="E145" s="27">
        <v>45562</v>
      </c>
      <c r="F145" s="31" t="s">
        <v>386</v>
      </c>
      <c r="G145" s="29" t="s">
        <v>383</v>
      </c>
    </row>
  </sheetData>
  <mergeCells count="4">
    <mergeCell ref="A7:G7"/>
    <mergeCell ref="A9:G9"/>
    <mergeCell ref="A11:G11"/>
    <mergeCell ref="A121:G121"/>
  </mergeCells>
  <phoneticPr fontId="0" type="noConversion"/>
  <pageMargins left="0.35433070866141736" right="0.31496062992125984" top="0.39370078740157483" bottom="0.55118110236220474" header="0.31496062992125984" footer="0.31496062992125984"/>
  <pageSetup paperSize="9" scale="94" orientation="landscape" r:id="rId1"/>
  <headerFooter alignWithMargins="0">
    <oddFooter>&amp;R&amp;P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documentManagement>
    <TaxCatchAll xmlns="868380be-fac2-42eb-8a4d-8547e8f2ca87" xsi:nil="true"/>
    <p10efc03091b4d3584303a79e53dd761 xmlns="868380be-fac2-42eb-8a4d-8547e8f2ca87">
      <Terms xmlns="http://schemas.microsoft.com/office/infopath/2007/PartnerControls"/>
    </p10efc03091b4d3584303a79e53dd761>
    <lcf76f155ced4ddcb4097134ff3c332f xmlns="d87d56c1-5c9e-4af6-b317-5008b45f9e5b">
      <Terms xmlns="http://schemas.microsoft.com/office/infopath/2007/PartnerControls"/>
    </lcf76f155ced4ddcb4097134ff3c332f>
    <TaxKeywordTaxHTField xmlns="868380be-fac2-42eb-8a4d-8547e8f2ca87">
      <Terms xmlns="http://schemas.microsoft.com/office/infopath/2007/PartnerControls"/>
    </TaxKeywordTaxHTField>
    <Project_nummer xmlns="799956d7-2431-42ab-8ac9-cb6628769b73" xsi:nil="true"/>
    <OverdrachtProces18 xmlns="799956d7-2431-42ab-8ac9-cb6628769b73">false</OverdrachtProces18>
    <_dlc_DocId xmlns="868380be-fac2-42eb-8a4d-8547e8f2ca87">TS017293454-1212483349-5624</_dlc_DocId>
    <_dlc_DocIdUrl xmlns="868380be-fac2-42eb-8a4d-8547e8f2ca87">
      <Url>https://prorailbv.sharepoint.com/teams/M-004899/_layouts/15/DocIdRedir.aspx?ID=TS017293454-1212483349-5624</Url>
      <Description>TS017293454-1212483349-5624</Description>
    </_dlc_DocIdUrl>
  </documentManagement>
</p:properties>
</file>

<file path=customXml/item3.xml><?xml version="1.0" encoding="utf-8"?>
<ct:contentTypeSchema xmlns:ct="http://schemas.microsoft.com/office/2006/metadata/contentType" xmlns:ma="http://schemas.microsoft.com/office/2006/metadata/properties/metaAttributes" ct:_="" ma:_="" ma:contentTypeName="Document (Kernproces)" ma:contentTypeID="0x01010089F5B9F35C253C49BBD914355A4E189100A8140B7B6A0D734D8D1A8A4D033ED04F" ma:contentTypeVersion="24" ma:contentTypeDescription="Een nieuw document maken." ma:contentTypeScope="" ma:versionID="69d1160f2fcbff9ca561b6d8bc97a676">
  <xsd:schema xmlns:xsd="http://www.w3.org/2001/XMLSchema" xmlns:xs="http://www.w3.org/2001/XMLSchema" xmlns:p="http://schemas.microsoft.com/office/2006/metadata/properties" xmlns:ns2="868380be-fac2-42eb-8a4d-8547e8f2ca87" xmlns:ns3="799956d7-2431-42ab-8ac9-cb6628769b73" xmlns:ns4="d87d56c1-5c9e-4af6-b317-5008b45f9e5b" targetNamespace="http://schemas.microsoft.com/office/2006/metadata/properties" ma:root="true" ma:fieldsID="0531417f294dcee98fc491364e35daf3" ns2:_="" ns3:_="" ns4:_="">
    <xsd:import namespace="868380be-fac2-42eb-8a4d-8547e8f2ca87"/>
    <xsd:import namespace="799956d7-2431-42ab-8ac9-cb6628769b73"/>
    <xsd:import namespace="d87d56c1-5c9e-4af6-b317-5008b45f9e5b"/>
    <xsd:element name="properties">
      <xsd:complexType>
        <xsd:sequence>
          <xsd:element name="documentManagement">
            <xsd:complexType>
              <xsd:all>
                <xsd:element ref="ns3:Project_nummer" minOccurs="0"/>
                <xsd:element ref="ns3:OverdrachtProces18" minOccurs="0"/>
                <xsd:element ref="ns2:_dlc_DocId" minOccurs="0"/>
                <xsd:element ref="ns2:_dlc_DocIdUrl" minOccurs="0"/>
                <xsd:element ref="ns2:_dlc_DocIdPersistId" minOccurs="0"/>
                <xsd:element ref="ns2:p10efc03091b4d3584303a79e53dd761" minOccurs="0"/>
                <xsd:element ref="ns2:TaxCatchAll" minOccurs="0"/>
                <xsd:element ref="ns2:TaxCatchAllLabel" minOccurs="0"/>
                <xsd:element ref="ns2:TaxKeywordTaxHTField" minOccurs="0"/>
                <xsd:element ref="ns4:MediaServiceMetadata" minOccurs="0"/>
                <xsd:element ref="ns4:MediaServiceFastMetadata" minOccurs="0"/>
                <xsd:element ref="ns2:SharedWithUsers" minOccurs="0"/>
                <xsd:element ref="ns2:SharedWithDetails" minOccurs="0"/>
                <xsd:element ref="ns4:MediaServiceAutoKeyPoints" minOccurs="0"/>
                <xsd:element ref="ns4:MediaServiceKeyPoints" minOccurs="0"/>
                <xsd:element ref="ns4:lcf76f155ced4ddcb4097134ff3c332f" minOccurs="0"/>
                <xsd:element ref="ns4:MediaServiceDateTaken" minOccurs="0"/>
                <xsd:element ref="ns4:MediaServiceOCR" minOccurs="0"/>
                <xsd:element ref="ns4:MediaServiceGenerationTime" minOccurs="0"/>
                <xsd:element ref="ns4:MediaServiceEventHashCode" minOccurs="0"/>
                <xsd:element ref="ns4:MediaLengthInSeconds" minOccurs="0"/>
                <xsd:element ref="ns4:MediaServiceObjectDetectorVersions" minOccurs="0"/>
                <xsd:element ref="ns4:MediaServiceSearchProperties" minOccurs="0"/>
                <xsd:element ref="ns4: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8380be-fac2-42eb-8a4d-8547e8f2ca87"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p10efc03091b4d3584303a79e53dd761" ma:index="11" nillable="true" ma:taxonomy="true" ma:internalName="p10efc03091b4d3584303a79e53dd761" ma:taxonomyFieldName="Expertisegebied" ma:displayName="Expertisegebied" ma:default="" ma:fieldId="{910efc03-091b-4d35-8430-3a79e53dd761}" ma:sspId="c2a34957-f4c5-4396-b3a3-e9c9104dfe78" ma:termSetId="b68342b9-6e2b-4931-a484-1a7959c4cc5e" ma:anchorId="e5b4d554-0ac0-4da8-a18e-4aee3832a9bc" ma:open="false" ma:isKeyword="false">
      <xsd:complexType>
        <xsd:sequence>
          <xsd:element ref="pc:Terms" minOccurs="0" maxOccurs="1"/>
        </xsd:sequence>
      </xsd:complexType>
    </xsd:element>
    <xsd:element name="TaxCatchAll" ma:index="12" nillable="true" ma:displayName="Taxonomy Catch All Column" ma:hidden="true" ma:list="{3adb0939-ca28-42e1-aabb-fd7b0cd57706}" ma:internalName="TaxCatchAll" ma:showField="CatchAllData" ma:web="868380be-fac2-42eb-8a4d-8547e8f2ca87">
      <xsd:complexType>
        <xsd:complexContent>
          <xsd:extension base="dms:MultiChoiceLookup">
            <xsd:sequence>
              <xsd:element name="Value" type="dms:Lookup" maxOccurs="unbounded" minOccurs="0" nillable="true"/>
            </xsd:sequence>
          </xsd:extension>
        </xsd:complexContent>
      </xsd:complexType>
    </xsd:element>
    <xsd:element name="TaxCatchAllLabel" ma:index="13" nillable="true" ma:displayName="Taxonomy Catch All Column1" ma:hidden="true" ma:list="{3adb0939-ca28-42e1-aabb-fd7b0cd57706}" ma:internalName="TaxCatchAllLabel" ma:readOnly="true" ma:showField="CatchAllDataLabel" ma:web="868380be-fac2-42eb-8a4d-8547e8f2ca87">
      <xsd:complexType>
        <xsd:complexContent>
          <xsd:extension base="dms:MultiChoiceLookup">
            <xsd:sequence>
              <xsd:element name="Value" type="dms:Lookup" maxOccurs="unbounded" minOccurs="0" nillable="true"/>
            </xsd:sequence>
          </xsd:extension>
        </xsd:complexContent>
      </xsd:complexType>
    </xsd:element>
    <xsd:element name="TaxKeywordTaxHTField" ma:index="18" nillable="true" ma:taxonomy="true" ma:internalName="TaxKeywordTaxHTField" ma:taxonomyFieldName="TaxKeyword" ma:displayName="Ondernemingstrefwoorden" ma:fieldId="{23f27201-bee3-471e-b2e7-b64fd8b7ca38}" ma:taxonomyMulti="true" ma:sspId="c2a34957-f4c5-4396-b3a3-e9c9104dfe78" ma:termSetId="00000000-0000-0000-0000-000000000000" ma:anchorId="00000000-0000-0000-0000-000000000000" ma:open="true" ma:isKeyword="true">
      <xsd:complexType>
        <xsd:sequence>
          <xsd:element ref="pc:Terms" minOccurs="0" maxOccurs="1"/>
        </xsd:sequence>
      </xsd:complexType>
    </xsd:element>
    <xsd:element name="SharedWithUsers" ma:index="21"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99956d7-2431-42ab-8ac9-cb6628769b73" elementFormDefault="qualified">
    <xsd:import namespace="http://schemas.microsoft.com/office/2006/documentManagement/types"/>
    <xsd:import namespace="http://schemas.microsoft.com/office/infopath/2007/PartnerControls"/>
    <xsd:element name="Project_nummer" ma:index="2" nillable="true" ma:displayName="Projectnummer" ma:internalName="Project_nummer">
      <xsd:simpleType>
        <xsd:restriction base="dms:Text">
          <xsd:maxLength value="255"/>
        </xsd:restriction>
      </xsd:simpleType>
    </xsd:element>
    <xsd:element name="OverdrachtProces18" ma:index="3" nillable="true" ma:displayName="OverdrachtProces18" ma:default="0" ma:internalName="OverdrachtProces18">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d87d56c1-5c9e-4af6-b317-5008b45f9e5b" elementFormDefault="qualified">
    <xsd:import namespace="http://schemas.microsoft.com/office/2006/documentManagement/types"/>
    <xsd:import namespace="http://schemas.microsoft.com/office/infopath/2007/PartnerControls"/>
    <xsd:element name="MediaServiceMetadata" ma:index="19" nillable="true" ma:displayName="MediaServiceMetadata" ma:hidden="true" ma:internalName="MediaServiceMetadata" ma:readOnly="true">
      <xsd:simpleType>
        <xsd:restriction base="dms:Note"/>
      </xsd:simpleType>
    </xsd:element>
    <xsd:element name="MediaServiceFastMetadata" ma:index="20" nillable="true" ma:displayName="MediaServiceFastMetadata" ma:hidden="true" ma:internalName="MediaServiceFastMetadata" ma:readOnly="true">
      <xsd:simpleType>
        <xsd:restriction base="dms:Note"/>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element name="lcf76f155ced4ddcb4097134ff3c332f" ma:index="26" nillable="true" ma:taxonomy="true" ma:internalName="lcf76f155ced4ddcb4097134ff3c332f" ma:taxonomyFieldName="MediaServiceImageTags" ma:displayName="Afbeeldingtags" ma:readOnly="false" ma:fieldId="{5cf76f15-5ced-4ddc-b409-7134ff3c332f}" ma:taxonomyMulti="true" ma:sspId="c2a34957-f4c5-4396-b3a3-e9c9104dfe78" ma:termSetId="09814cd3-568e-fe90-9814-8d621ff8fb84" ma:anchorId="fba54fb3-c3e1-fe81-a776-ca4b69148c4d" ma:open="true" ma:isKeyword="false">
      <xsd:complexType>
        <xsd:sequence>
          <xsd:element ref="pc:Terms" minOccurs="0" maxOccurs="1"/>
        </xsd:sequence>
      </xsd:complexType>
    </xsd:element>
    <xsd:element name="MediaServiceDateTaken" ma:index="27" nillable="true" ma:displayName="MediaServiceDateTaken" ma:hidden="true" ma:indexed="true" ma:internalName="MediaServiceDateTaken" ma:readOnly="true">
      <xsd:simpleType>
        <xsd:restriction base="dms:Text"/>
      </xsd:simpleType>
    </xsd:element>
    <xsd:element name="MediaServiceOCR" ma:index="28" nillable="true" ma:displayName="Extracted Text" ma:internalName="MediaServiceOCR" ma:readOnly="true">
      <xsd:simpleType>
        <xsd:restriction base="dms:Note">
          <xsd:maxLength value="255"/>
        </xsd:restriction>
      </xsd:simpleType>
    </xsd:element>
    <xsd:element name="MediaServiceGenerationTime" ma:index="29" nillable="true" ma:displayName="MediaServiceGenerationTime" ma:hidden="true" ma:internalName="MediaServiceGenerationTime" ma:readOnly="true">
      <xsd:simpleType>
        <xsd:restriction base="dms:Text"/>
      </xsd:simpleType>
    </xsd:element>
    <xsd:element name="MediaServiceEventHashCode" ma:index="30" nillable="true" ma:displayName="MediaServiceEventHashCode" ma:hidden="true" ma:internalName="MediaServiceEventHashCode"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element name="MediaServiceObjectDetectorVersions" ma:index="32" nillable="true" ma:displayName="MediaServiceObjectDetectorVersions" ma:hidden="true" ma:indexed="true" ma:internalName="MediaServiceObjectDetectorVersions" ma:readOnly="true">
      <xsd:simpleType>
        <xsd:restriction base="dms:Text"/>
      </xsd:simpleType>
    </xsd:element>
    <xsd:element name="MediaServiceSearchProperties" ma:index="33" nillable="true" ma:displayName="MediaServiceSearchProperties" ma:hidden="true" ma:internalName="MediaServiceSearchProperties" ma:readOnly="true">
      <xsd:simpleType>
        <xsd:restriction base="dms:Note"/>
      </xsd:simpleType>
    </xsd:element>
    <xsd:element name="MediaServiceLocation" ma:index="34"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Inhoudstype"/>
        <xsd:element ref="dc:title" minOccurs="0" maxOccurs="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6183AF5-CCCC-474C-A612-43739F888434}">
  <ds:schemaRefs>
    <ds:schemaRef ds:uri="http://schemas.microsoft.com/sharepoint/events"/>
  </ds:schemaRefs>
</ds:datastoreItem>
</file>

<file path=customXml/itemProps2.xml><?xml version="1.0" encoding="utf-8"?>
<ds:datastoreItem xmlns:ds="http://schemas.openxmlformats.org/officeDocument/2006/customXml" ds:itemID="{5752F891-132D-4F29-AC15-3420E11F5C09}">
  <ds:schemaRefs>
    <ds:schemaRef ds:uri="http://purl.org/dc/terms/"/>
    <ds:schemaRef ds:uri="868380be-fac2-42eb-8a4d-8547e8f2ca87"/>
    <ds:schemaRef ds:uri="http://purl.org/dc/dcmitype/"/>
    <ds:schemaRef ds:uri="799956d7-2431-42ab-8ac9-cb6628769b73"/>
    <ds:schemaRef ds:uri="http://schemas.microsoft.com/office/infopath/2007/PartnerControls"/>
    <ds:schemaRef ds:uri="http://purl.org/dc/elements/1.1/"/>
    <ds:schemaRef ds:uri="http://schemas.microsoft.com/office/2006/documentManagement/types"/>
    <ds:schemaRef ds:uri="d87d56c1-5c9e-4af6-b317-5008b45f9e5b"/>
    <ds:schemaRef ds:uri="http://schemas.openxmlformats.org/package/2006/metadata/core-propertie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BB1E0BE7-0CA7-43C6-9960-2EB29E13C95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8380be-fac2-42eb-8a4d-8547e8f2ca87"/>
    <ds:schemaRef ds:uri="799956d7-2431-42ab-8ac9-cb6628769b73"/>
    <ds:schemaRef ds:uri="d87d56c1-5c9e-4af6-b317-5008b45f9e5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A50E4CB-6390-4744-81E5-3C7F622F6A9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Vragenlijst</vt:lpstr>
      <vt:lpstr>Vragenlijst!Afdruktitels</vt:lpstr>
    </vt:vector>
  </TitlesOfParts>
  <Manager/>
  <Company>ProRail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Beheerder</dc:creator>
  <cp:keywords/>
  <dc:description/>
  <cp:lastModifiedBy>Linsen, M.V.J. (Michiel)</cp:lastModifiedBy>
  <cp:revision/>
  <dcterms:created xsi:type="dcterms:W3CDTF">2003-09-16T14:48:44Z</dcterms:created>
  <dcterms:modified xsi:type="dcterms:W3CDTF">2024-10-04T14:56:37Z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0x01010089F5B9F35C253C49BBD914355A4E189100A8140B7B6A0D734D8D1A8A4D033ED04F</vt:lpwstr>
  </property>
  <property fmtid="{D5CDD505-2E9C-101B-9397-08002B2CF9AE}" pid="3" name="TaxKeyword">
    <vt:lpwstr/>
  </property>
  <property fmtid="{D5CDD505-2E9C-101B-9397-08002B2CF9AE}" pid="4" name="Processtap">
    <vt:lpwstr>2 - Voorbereiden aanbesteding</vt:lpwstr>
  </property>
  <property fmtid="{D5CDD505-2E9C-101B-9397-08002B2CF9AE}" pid="5" name="MSIP_Label_24e57bac-d225-40fb-8a9e-62b5be587a96_Enabled">
    <vt:lpwstr>true</vt:lpwstr>
  </property>
  <property fmtid="{D5CDD505-2E9C-101B-9397-08002B2CF9AE}" pid="6" name="MSIP_Label_24e57bac-d225-40fb-8a9e-62b5be587a96_SetDate">
    <vt:lpwstr>2024-03-15T14:18:03Z</vt:lpwstr>
  </property>
  <property fmtid="{D5CDD505-2E9C-101B-9397-08002B2CF9AE}" pid="7" name="MSIP_Label_24e57bac-d225-40fb-8a9e-62b5be587a96_Method">
    <vt:lpwstr>Standard</vt:lpwstr>
  </property>
  <property fmtid="{D5CDD505-2E9C-101B-9397-08002B2CF9AE}" pid="8" name="MSIP_Label_24e57bac-d225-40fb-8a9e-62b5be587a96_Name">
    <vt:lpwstr>Internal</vt:lpwstr>
  </property>
  <property fmtid="{D5CDD505-2E9C-101B-9397-08002B2CF9AE}" pid="9" name="MSIP_Label_24e57bac-d225-40fb-8a9e-62b5be587a96_SiteId">
    <vt:lpwstr>a398fcff-8d2b-4930-a7f7-e1c99a108d77</vt:lpwstr>
  </property>
  <property fmtid="{D5CDD505-2E9C-101B-9397-08002B2CF9AE}" pid="10" name="MSIP_Label_24e57bac-d225-40fb-8a9e-62b5be587a96_ActionId">
    <vt:lpwstr>efce8497-36ec-4987-9708-8c9ab603542b</vt:lpwstr>
  </property>
  <property fmtid="{D5CDD505-2E9C-101B-9397-08002B2CF9AE}" pid="11" name="MSIP_Label_24e57bac-d225-40fb-8a9e-62b5be587a96_ContentBits">
    <vt:lpwstr>0</vt:lpwstr>
  </property>
  <property fmtid="{D5CDD505-2E9C-101B-9397-08002B2CF9AE}" pid="12" name="_dlc_DocIdItemGuid">
    <vt:lpwstr>d1f738ce-9453-428d-8d25-0f6855eed154</vt:lpwstr>
  </property>
  <property fmtid="{D5CDD505-2E9C-101B-9397-08002B2CF9AE}" pid="13" name="MediaServiceImageTags">
    <vt:lpwstr/>
  </property>
  <property fmtid="{D5CDD505-2E9C-101B-9397-08002B2CF9AE}" pid="14" name="Expertisegebied">
    <vt:lpwstr/>
  </property>
</Properties>
</file>